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New folder\ՊՐՈՖ-ԷՔՍՊԵՐՏ ՍՊԸ\Փարաքար համայնք\ԱՄՓՀ-ԳՀԾՁԲ-27_22\Ասֆալտապատում\Փարաքար նախահաշիվ\Փարաքար 25.04.2024\Փարաքար 03,04,2024\Փարաքար Վազգեն Սարգսյան 1 և 2-րդ փողոցներ\"/>
    </mc:Choice>
  </mc:AlternateContent>
  <xr:revisionPtr revIDLastSave="0" documentId="13_ncr:1_{B0A4DEEA-97F1-498C-B684-544FFD305B13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2" i="102" l="1"/>
  <c r="J122" i="102"/>
  <c r="G121" i="102"/>
  <c r="G122" i="102" s="1"/>
  <c r="E121" i="102"/>
  <c r="N119" i="102"/>
  <c r="N117" i="102"/>
  <c r="N115" i="102"/>
  <c r="N113" i="102"/>
  <c r="N111" i="102"/>
  <c r="N109" i="102"/>
  <c r="J109" i="102"/>
  <c r="G109" i="102"/>
  <c r="E108" i="102"/>
  <c r="O122" i="102" l="1"/>
  <c r="R108" i="102"/>
  <c r="R121" i="102"/>
  <c r="O111" i="102"/>
  <c r="O117" i="102"/>
  <c r="O119" i="102"/>
  <c r="O113" i="102"/>
  <c r="O115" i="102"/>
  <c r="O109" i="102"/>
  <c r="T185" i="102" l="1"/>
  <c r="T186" i="102" s="1"/>
  <c r="T187" i="102" s="1"/>
  <c r="N32" i="102"/>
  <c r="Q67" i="102" s="1"/>
  <c r="R65" i="102" s="1"/>
  <c r="E44" i="102"/>
  <c r="G45" i="102"/>
  <c r="J45" i="102"/>
  <c r="R45" i="102"/>
  <c r="A47" i="102"/>
  <c r="A50" i="102" s="1"/>
  <c r="A57" i="102" s="1"/>
  <c r="A64" i="102" s="1"/>
  <c r="A71" i="102" s="1"/>
  <c r="A78" i="102" s="1"/>
  <c r="A81" i="102" s="1"/>
  <c r="A84" i="102" s="1"/>
  <c r="A87" i="102" s="1"/>
  <c r="A90" i="102" s="1"/>
  <c r="A93" i="102" s="1"/>
  <c r="A96" i="102" s="1"/>
  <c r="A99" i="102" s="1"/>
  <c r="A104" i="102" s="1"/>
  <c r="E47" i="102"/>
  <c r="G48" i="102"/>
  <c r="J48" i="102"/>
  <c r="R48" i="102"/>
  <c r="G51" i="102"/>
  <c r="J51" i="102"/>
  <c r="O52" i="102"/>
  <c r="O53" i="102"/>
  <c r="N54" i="102"/>
  <c r="O55" i="102"/>
  <c r="G58" i="102"/>
  <c r="J58" i="102"/>
  <c r="O59" i="102"/>
  <c r="O60" i="102"/>
  <c r="O61" i="102"/>
  <c r="E64" i="102"/>
  <c r="G65" i="102"/>
  <c r="J65" i="102"/>
  <c r="G72" i="102"/>
  <c r="J72" i="102"/>
  <c r="O73" i="102"/>
  <c r="E78" i="102"/>
  <c r="G79" i="102"/>
  <c r="J79" i="102"/>
  <c r="R79" i="102"/>
  <c r="E81" i="102"/>
  <c r="E84" i="102" s="1"/>
  <c r="G82" i="102"/>
  <c r="J82" i="102"/>
  <c r="R82" i="102"/>
  <c r="R84" i="102"/>
  <c r="R85" i="102"/>
  <c r="E87" i="102"/>
  <c r="G88" i="102"/>
  <c r="J88" i="102"/>
  <c r="R88" i="102"/>
  <c r="E90" i="102"/>
  <c r="J90" i="102"/>
  <c r="J91" i="102" s="1"/>
  <c r="G91" i="102"/>
  <c r="R91" i="102"/>
  <c r="G94" i="102"/>
  <c r="J94" i="102"/>
  <c r="R94" i="102"/>
  <c r="R96" i="102"/>
  <c r="R97" i="102"/>
  <c r="E99" i="102"/>
  <c r="G100" i="102"/>
  <c r="J100" i="102"/>
  <c r="R100" i="102"/>
  <c r="G105" i="102"/>
  <c r="J105" i="102"/>
  <c r="O105" i="102"/>
  <c r="O106" i="102"/>
  <c r="G128" i="102"/>
  <c r="J128" i="102"/>
  <c r="O128" i="102"/>
  <c r="G132" i="102"/>
  <c r="J132" i="102"/>
  <c r="O132" i="102"/>
  <c r="E135" i="102"/>
  <c r="O136" i="102" s="1"/>
  <c r="G136" i="102"/>
  <c r="J136" i="102"/>
  <c r="G139" i="102"/>
  <c r="G140" i="102" s="1"/>
  <c r="J139" i="102"/>
  <c r="J140" i="102" s="1"/>
  <c r="R140" i="102"/>
  <c r="E142" i="102"/>
  <c r="R142" i="102"/>
  <c r="G143" i="102"/>
  <c r="J143" i="102"/>
  <c r="R143" i="102"/>
  <c r="E147" i="102"/>
  <c r="O148" i="102" s="1"/>
  <c r="G148" i="102"/>
  <c r="J148" i="102"/>
  <c r="G151" i="102"/>
  <c r="G152" i="102" s="1"/>
  <c r="J151" i="102"/>
  <c r="J152" i="102" s="1"/>
  <c r="O152" i="102"/>
  <c r="N153" i="102"/>
  <c r="O153" i="102" s="1"/>
  <c r="O154" i="102"/>
  <c r="G156" i="102"/>
  <c r="G157" i="102" s="1"/>
  <c r="J156" i="102"/>
  <c r="J157" i="102" s="1"/>
  <c r="O157" i="102"/>
  <c r="N158" i="102"/>
  <c r="O158" i="102" s="1"/>
  <c r="N159" i="102"/>
  <c r="O159" i="102" s="1"/>
  <c r="E161" i="102"/>
  <c r="O164" i="102" s="1"/>
  <c r="G162" i="102"/>
  <c r="J162" i="102"/>
  <c r="A108" i="102" l="1"/>
  <c r="A121" i="102" s="1"/>
  <c r="A127" i="102" s="1"/>
  <c r="A131" i="102" s="1"/>
  <c r="A135" i="102" s="1"/>
  <c r="A139" i="102" s="1"/>
  <c r="A142" i="102" s="1"/>
  <c r="A147" i="102" s="1"/>
  <c r="A151" i="102" s="1"/>
  <c r="A156" i="102" s="1"/>
  <c r="A161" i="102" s="1"/>
  <c r="S96" i="102"/>
  <c r="V96" i="102" s="1"/>
  <c r="R78" i="102"/>
  <c r="S78" i="102" s="1"/>
  <c r="Q106" i="102"/>
  <c r="Q158" i="102"/>
  <c r="R135" i="102"/>
  <c r="O149" i="102"/>
  <c r="S142" i="102"/>
  <c r="Q54" i="102"/>
  <c r="Q53" i="102"/>
  <c r="Q52" i="102"/>
  <c r="R147" i="102"/>
  <c r="R50" i="102"/>
  <c r="Q157" i="102"/>
  <c r="Q132" i="102"/>
  <c r="R132" i="102" s="1"/>
  <c r="R87" i="102"/>
  <c r="S87" i="102" s="1"/>
  <c r="R64" i="102"/>
  <c r="S64" i="102" s="1"/>
  <c r="R104" i="102"/>
  <c r="R71" i="102"/>
  <c r="R99" i="102"/>
  <c r="S99" i="102" s="1"/>
  <c r="R131" i="102"/>
  <c r="S84" i="102"/>
  <c r="O165" i="102"/>
  <c r="Q152" i="102"/>
  <c r="R44" i="102"/>
  <c r="S44" i="102" s="1"/>
  <c r="Q164" i="102"/>
  <c r="R93" i="102"/>
  <c r="S93" i="102" s="1"/>
  <c r="V93" i="102" s="1"/>
  <c r="R90" i="102"/>
  <c r="S90" i="102" s="1"/>
  <c r="R156" i="102"/>
  <c r="R81" i="102"/>
  <c r="S81" i="102" s="1"/>
  <c r="Q61" i="102"/>
  <c r="R151" i="102"/>
  <c r="Q128" i="102"/>
  <c r="R128" i="102" s="1"/>
  <c r="Q105" i="102"/>
  <c r="Q165" i="102"/>
  <c r="Q149" i="102"/>
  <c r="Q60" i="102"/>
  <c r="Q148" i="102"/>
  <c r="Q73" i="102"/>
  <c r="R72" i="102" s="1"/>
  <c r="O162" i="102"/>
  <c r="R139" i="102"/>
  <c r="S139" i="102" s="1"/>
  <c r="R127" i="102"/>
  <c r="Q59" i="102"/>
  <c r="Q154" i="102"/>
  <c r="Q136" i="102"/>
  <c r="R136" i="102" s="1"/>
  <c r="E93" i="102"/>
  <c r="E96" i="102" s="1"/>
  <c r="R57" i="102"/>
  <c r="R47" i="102"/>
  <c r="S47" i="102" s="1"/>
  <c r="R161" i="102"/>
  <c r="Q153" i="102"/>
  <c r="Q55" i="102"/>
  <c r="Q159" i="102"/>
  <c r="O54" i="102"/>
  <c r="Q162" i="102"/>
  <c r="O67" i="102"/>
  <c r="W93" i="102" l="1"/>
  <c r="T96" i="102"/>
  <c r="T84" i="102"/>
  <c r="V84" i="102"/>
  <c r="W84" i="102" s="1"/>
  <c r="T81" i="102"/>
  <c r="V81" i="102"/>
  <c r="W81" i="102" s="1"/>
  <c r="T44" i="102"/>
  <c r="V44" i="102"/>
  <c r="W44" i="102" s="1"/>
  <c r="T99" i="102"/>
  <c r="V99" i="102"/>
  <c r="W99" i="102" s="1"/>
  <c r="T47" i="102"/>
  <c r="V47" i="102"/>
  <c r="W47" i="102" s="1"/>
  <c r="T142" i="102"/>
  <c r="V142" i="102"/>
  <c r="W142" i="102" s="1"/>
  <c r="T139" i="102"/>
  <c r="V139" i="102"/>
  <c r="W139" i="102" s="1"/>
  <c r="W96" i="102"/>
  <c r="T90" i="102"/>
  <c r="V90" i="102"/>
  <c r="W90" i="102" s="1"/>
  <c r="T64" i="102"/>
  <c r="V64" i="102"/>
  <c r="W64" i="102" s="1"/>
  <c r="T87" i="102"/>
  <c r="V87" i="102"/>
  <c r="W87" i="102" s="1"/>
  <c r="T78" i="102"/>
  <c r="V78" i="102"/>
  <c r="W78" i="102" s="1"/>
  <c r="S131" i="102"/>
  <c r="S71" i="102"/>
  <c r="R105" i="102"/>
  <c r="S104" i="102" s="1"/>
  <c r="R157" i="102"/>
  <c r="S156" i="102" s="1"/>
  <c r="S135" i="102"/>
  <c r="R51" i="102"/>
  <c r="S50" i="102" s="1"/>
  <c r="R152" i="102"/>
  <c r="S151" i="102" s="1"/>
  <c r="T93" i="102"/>
  <c r="R58" i="102"/>
  <c r="S57" i="102" s="1"/>
  <c r="R162" i="102"/>
  <c r="S161" i="102" s="1"/>
  <c r="R148" i="102"/>
  <c r="S147" i="102" s="1"/>
  <c r="S127" i="102"/>
  <c r="T156" i="102" l="1"/>
  <c r="V156" i="102"/>
  <c r="W156" i="102" s="1"/>
  <c r="T135" i="102"/>
  <c r="V135" i="102"/>
  <c r="W135" i="102" s="1"/>
  <c r="T57" i="102"/>
  <c r="V57" i="102"/>
  <c r="W57" i="102" s="1"/>
  <c r="T50" i="102"/>
  <c r="V50" i="102"/>
  <c r="W50" i="102" s="1"/>
  <c r="T131" i="102"/>
  <c r="V131" i="102"/>
  <c r="W131" i="102" s="1"/>
  <c r="T71" i="102"/>
  <c r="V71" i="102"/>
  <c r="W71" i="102" s="1"/>
  <c r="T104" i="102"/>
  <c r="V104" i="102"/>
  <c r="W104" i="102" s="1"/>
  <c r="T161" i="102"/>
  <c r="V161" i="102"/>
  <c r="W161" i="102" s="1"/>
  <c r="T127" i="102"/>
  <c r="V127" i="102"/>
  <c r="W127" i="102" s="1"/>
  <c r="T151" i="102"/>
  <c r="V151" i="102"/>
  <c r="W151" i="102" s="1"/>
  <c r="T147" i="102"/>
  <c r="V147" i="102"/>
  <c r="W147" i="102" s="1"/>
  <c r="W102" i="102" l="1"/>
  <c r="T102" i="102"/>
  <c r="T145" i="102"/>
  <c r="T167" i="102"/>
  <c r="W145" i="102"/>
  <c r="W167" i="102"/>
  <c r="T18" i="102" l="1"/>
  <c r="T19" i="102" s="1"/>
  <c r="T20" i="102" s="1"/>
  <c r="T21" i="102" s="1"/>
  <c r="T22" i="102" s="1"/>
  <c r="W18" i="102"/>
  <c r="W19" i="102" s="1"/>
  <c r="W20" i="102" s="1"/>
  <c r="W21" i="102" s="1"/>
  <c r="W22" i="102" s="1"/>
  <c r="N9" i="102" l="1"/>
  <c r="Q118" i="102" l="1"/>
  <c r="Q112" i="102"/>
  <c r="Q114" i="102"/>
  <c r="Q116" i="102"/>
  <c r="Q109" i="102"/>
  <c r="Q113" i="102"/>
  <c r="Q117" i="102"/>
  <c r="Q119" i="102"/>
  <c r="Q115" i="102"/>
  <c r="Q122" i="102"/>
  <c r="R122" i="102" s="1"/>
  <c r="S121" i="102" s="1"/>
  <c r="Q111" i="102"/>
  <c r="P7" i="102"/>
  <c r="R109" i="102" l="1"/>
  <c r="S108" i="102" s="1"/>
  <c r="V121" i="102"/>
  <c r="W121" i="102" s="1"/>
  <c r="T121" i="102"/>
  <c r="V108" i="102"/>
  <c r="W108" i="102" s="1"/>
  <c r="T108" i="102"/>
  <c r="T125" i="102" s="1"/>
  <c r="T169" i="102" s="1"/>
  <c r="T170" i="102" s="1"/>
  <c r="T171" i="102" s="1"/>
  <c r="T172" i="102" s="1"/>
  <c r="T173" i="102" s="1"/>
  <c r="T174" i="102" s="1"/>
  <c r="P30" i="102" s="1"/>
  <c r="W125" i="102" l="1"/>
  <c r="W169" i="102" s="1"/>
  <c r="W185" i="102" l="1"/>
  <c r="W170" i="102"/>
  <c r="W171" i="102" s="1"/>
  <c r="W172" i="102" s="1"/>
  <c r="W173" i="102" s="1"/>
  <c r="W174" i="102" s="1"/>
  <c r="W186" i="102"/>
  <c r="W187" i="102" s="1"/>
  <c r="X169" i="102"/>
</calcChain>
</file>

<file path=xl/sharedStrings.xml><?xml version="1.0" encoding="utf-8"?>
<sst xmlns="http://schemas.openxmlformats.org/spreadsheetml/2006/main" count="240" uniqueCount="132">
  <si>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</si>
  <si>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</si>
  <si>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</si>
  <si>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</si>
  <si>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</si>
  <si>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</si>
  <si>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</si>
  <si>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</si>
  <si>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</si>
  <si>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</si>
  <si>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</si>
  <si>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</si>
  <si>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</si>
  <si>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</si>
  <si>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</si>
  <si>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</si>
  <si>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</si>
  <si>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</si>
  <si>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</si>
  <si>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</si>
  <si>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</si>
  <si>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</si>
  <si>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</si>
  <si>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</si>
  <si>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</si>
  <si>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</si>
  <si>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Վերադիր ծախսեր</t>
  </si>
  <si>
    <t>Շահույթ</t>
  </si>
  <si>
    <t>î»Õ³ÛÇÝ Ý³Ë³Ñ³ßÇí ÃÇí</t>
  </si>
  <si>
    <t>տ</t>
  </si>
  <si>
    <t>մ3</t>
  </si>
  <si>
    <t>ÞÇÝ³ñ³ñáõÃÛ³Ý ³Ýí³ÝáõÙÁ</t>
  </si>
  <si>
    <t>նախագիծ</t>
  </si>
  <si>
    <t>ջուր</t>
  </si>
  <si>
    <t>Շինարարական աշխատանքներ</t>
  </si>
  <si>
    <t>բիտում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</si>
  <si>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</si>
  <si>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</si>
  <si>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</si>
  <si>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</si>
  <si>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</si>
  <si>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</si>
  <si>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>կգ</t>
  </si>
  <si>
    <t>E27-16</t>
  </si>
  <si>
    <t>ներդիր ռեզինե</t>
  </si>
  <si>
    <t>E1-1551</t>
  </si>
  <si>
    <t xml:space="preserve">  E27-19</t>
  </si>
  <si>
    <t>E27-169</t>
  </si>
  <si>
    <t>E27-78</t>
  </si>
  <si>
    <t>Բետոնեե եզրաքարերի  15x30սմ</t>
  </si>
  <si>
    <t>բետոն B15</t>
  </si>
  <si>
    <t>ցեմենտային շաղախ</t>
  </si>
  <si>
    <t>E27-79</t>
  </si>
  <si>
    <t xml:space="preserve">Բետոնեե եզրաքարերի   10x20սմ </t>
  </si>
  <si>
    <t>E1-1540</t>
  </si>
  <si>
    <t>E1-1622</t>
  </si>
  <si>
    <t>E1-1629</t>
  </si>
  <si>
    <t>E1-1581</t>
  </si>
  <si>
    <t>E1-1130</t>
  </si>
  <si>
    <t>100մ3</t>
  </si>
  <si>
    <t>E1-963</t>
  </si>
  <si>
    <t>E6-90-4</t>
  </si>
  <si>
    <t>բետոն  B-15 դասի</t>
  </si>
  <si>
    <t>կողապատում</t>
  </si>
  <si>
    <t xml:space="preserve">տախտակներ </t>
  </si>
  <si>
    <t xml:space="preserve">շին. հեղյուս </t>
  </si>
  <si>
    <t>E6-20-4</t>
  </si>
  <si>
    <t>E1-1638</t>
  </si>
  <si>
    <t>շաղախ</t>
  </si>
  <si>
    <t>բազալտե թասակ</t>
  </si>
  <si>
    <t>E11-500</t>
  </si>
  <si>
    <t>գ մ</t>
  </si>
  <si>
    <t>2-2-3</t>
  </si>
  <si>
    <t xml:space="preserve">Հավաքովի երկաթբետոնե կիասխողովակների (վաքեր) </t>
  </si>
  <si>
    <t>2-2-4</t>
  </si>
  <si>
    <t>%</t>
  </si>
  <si>
    <t xml:space="preserve">Перемещение разработанного груунта  бульдозером в насыпь </t>
  </si>
  <si>
    <t xml:space="preserve">Разработка излишнего грунта  экскаватором с погрузкой на автосамосвалы </t>
  </si>
  <si>
    <t xml:space="preserve">Разработка грунта   IV(10e) группы  экскаватором с погрузкой на автосамосвалы </t>
  </si>
  <si>
    <t xml:space="preserve">Перевозка грунта на 10 км </t>
  </si>
  <si>
    <t xml:space="preserve">Механизированная планировка поверхности </t>
  </si>
  <si>
    <t xml:space="preserve">Итого </t>
  </si>
  <si>
    <t xml:space="preserve">Итого  </t>
  </si>
  <si>
    <t xml:space="preserve">        Итого </t>
  </si>
  <si>
    <t>Итого  նախահաշվով</t>
  </si>
  <si>
    <t xml:space="preserve">Песчанно-гравийный слой 10см </t>
  </si>
  <si>
    <t>Бетонные сборные бордюры 10x20</t>
  </si>
  <si>
    <t>Бетонные сборные бордюры 15x30</t>
  </si>
  <si>
    <t xml:space="preserve"> Асфальтобетон мелкозернистый  h =3 см </t>
  </si>
  <si>
    <t xml:space="preserve"> Тротуары </t>
  </si>
  <si>
    <t xml:space="preserve">    Дорожное покрытие </t>
  </si>
  <si>
    <t xml:space="preserve">   Земляные работы </t>
  </si>
  <si>
    <t xml:space="preserve"> Водоотводящие сооружения </t>
  </si>
  <si>
    <t xml:space="preserve">Подготовка из песка толщ 10 см </t>
  </si>
  <si>
    <t xml:space="preserve">Установка сборных ж/б лотков </t>
  </si>
  <si>
    <t xml:space="preserve">Деформационные швы </t>
  </si>
  <si>
    <t xml:space="preserve">Разработка грунта 3 группы с погрузкой на автосамосвалы </t>
  </si>
  <si>
    <t>м2</t>
  </si>
  <si>
    <t>100м2</t>
  </si>
  <si>
    <t>1000м3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</si>
  <si>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</si>
  <si>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</si>
  <si>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</si>
  <si>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</si>
  <si>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</si>
  <si>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</si>
  <si>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</si>
  <si>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>Асфальтовое покрытие улицы Вазгена Саргсяна, поселок Паракар, община Паракар</t>
  </si>
  <si>
    <t xml:space="preserve">Обратная засыпа грунта </t>
  </si>
  <si>
    <t>Базалтовые камни  30x80x400մմ</t>
  </si>
  <si>
    <t>Базалтовые камни 30x80x400մմ 144,65 գծմ</t>
  </si>
  <si>
    <t>Фундамент из бетона  В15</t>
  </si>
  <si>
    <t>Подпорная стена  из бетона  В15</t>
  </si>
  <si>
    <t xml:space="preserve">Разработка грунта вручную </t>
  </si>
  <si>
    <t xml:space="preserve">Разработка грунта эксваватором </t>
  </si>
  <si>
    <t>НДС</t>
  </si>
  <si>
    <t xml:space="preserve">рын </t>
  </si>
  <si>
    <t>մանրա шт իկ ա/բետոն</t>
  </si>
  <si>
    <t xml:space="preserve">Перевозка10  км </t>
  </si>
  <si>
    <t>Песчанно-гравийный слой hմիջ=10սմ</t>
  </si>
  <si>
    <t xml:space="preserve">Асфальтовое покрытие улицы Вазгена Саргсяна, поселок Паракар, община Паракар
</t>
  </si>
  <si>
    <t>E27-38-2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</si>
  <si>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</si>
  <si>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</si>
  <si>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</si>
  <si>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</si>
  <si>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</si>
  <si>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մանրահատիկ ասֆալտբետոն</t>
  </si>
  <si>
    <t xml:space="preserve">Щебеночное  основание (C6)  h=15 см </t>
  </si>
  <si>
    <t xml:space="preserve"> Асфальтобетон мелкозернистый  h = 5 см 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</si>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</sst>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34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0"/>
      <name val="Sylfaen"/>
      <family val="1"/>
    </font>
    <font>
      <sz val="9"/>
      <name val="Arial AM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  <font>
      <sz val="11"/>
      <name val="Sylfaen"/>
      <family val="1"/>
      <charset val="204"/>
    </font>
    <font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7" fillId="0" borderId="0"/>
  </cellStyleXfs>
  <cellXfs count="420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/>
    </xf>
    <xf numFmtId="166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165" fontId="3" fillId="0" borderId="13" xfId="0" applyNumberFormat="1" applyFont="1" applyBorder="1" applyAlignment="1">
      <alignment horizontal="center" vertical="center" shrinkToFit="1"/>
    </xf>
    <xf numFmtId="2" fontId="3" fillId="0" borderId="4" xfId="5" applyNumberFormat="1" applyFont="1" applyBorder="1" applyAlignment="1">
      <alignment vertical="top"/>
    </xf>
    <xf numFmtId="2" fontId="3" fillId="0" borderId="4" xfId="5" applyNumberFormat="1" applyFont="1" applyBorder="1" applyAlignment="1">
      <alignment vertical="top" shrinkToFit="1"/>
    </xf>
    <xf numFmtId="2" fontId="3" fillId="0" borderId="20" xfId="5" applyNumberFormat="1" applyFont="1" applyBorder="1" applyAlignment="1">
      <alignment vertical="top"/>
    </xf>
    <xf numFmtId="2" fontId="3" fillId="0" borderId="24" xfId="5" applyNumberFormat="1" applyFont="1" applyBorder="1" applyAlignment="1">
      <alignment vertical="top"/>
    </xf>
    <xf numFmtId="2" fontId="16" fillId="0" borderId="4" xfId="5" applyNumberFormat="1" applyFont="1" applyBorder="1" applyAlignment="1">
      <alignment vertical="top"/>
    </xf>
    <xf numFmtId="0" fontId="3" fillId="0" borderId="4" xfId="5" applyFont="1" applyBorder="1" applyAlignment="1">
      <alignment horizontal="center" vertical="center" shrinkToFit="1"/>
    </xf>
    <xf numFmtId="2" fontId="3" fillId="0" borderId="4" xfId="5" applyNumberFormat="1" applyFont="1" applyBorder="1" applyAlignment="1">
      <alignment horizontal="center" vertical="center"/>
    </xf>
    <xf numFmtId="2" fontId="3" fillId="0" borderId="4" xfId="5" applyNumberFormat="1" applyFont="1" applyBorder="1" applyAlignment="1">
      <alignment horizontal="center" vertical="center" shrinkToFit="1"/>
    </xf>
    <xf numFmtId="2" fontId="3" fillId="0" borderId="24" xfId="5" applyNumberFormat="1" applyFont="1" applyBorder="1" applyAlignment="1">
      <alignment vertical="top" shrinkToFit="1"/>
    </xf>
    <xf numFmtId="2" fontId="3" fillId="0" borderId="2" xfId="5" applyNumberFormat="1" applyFont="1" applyBorder="1" applyAlignment="1">
      <alignment horizontal="center" vertical="center" shrinkToFit="1"/>
    </xf>
    <xf numFmtId="0" fontId="3" fillId="0" borderId="0" xfId="5" applyFont="1" applyAlignment="1">
      <alignment vertical="top"/>
    </xf>
    <xf numFmtId="2" fontId="3" fillId="0" borderId="0" xfId="5" applyNumberFormat="1" applyFont="1" applyAlignment="1">
      <alignment vertical="top"/>
    </xf>
    <xf numFmtId="2" fontId="3" fillId="0" borderId="8" xfId="5" applyNumberFormat="1" applyFont="1" applyBorder="1" applyAlignment="1">
      <alignment vertical="top"/>
    </xf>
    <xf numFmtId="2" fontId="3" fillId="0" borderId="9" xfId="5" applyNumberFormat="1" applyFont="1" applyBorder="1" applyAlignment="1">
      <alignment vertical="top"/>
    </xf>
    <xf numFmtId="49" fontId="16" fillId="0" borderId="22" xfId="5" applyNumberFormat="1" applyFont="1" applyBorder="1" applyAlignment="1">
      <alignment horizontal="left" vertical="top" wrapText="1"/>
    </xf>
    <xf numFmtId="0" fontId="3" fillId="0" borderId="23" xfId="5" applyFont="1" applyBorder="1" applyAlignment="1">
      <alignment horizontal="center" vertical="center" shrinkToFit="1"/>
    </xf>
    <xf numFmtId="2" fontId="3" fillId="0" borderId="23" xfId="5" applyNumberFormat="1" applyFont="1" applyBorder="1" applyAlignment="1">
      <alignment horizontal="center" vertical="center" shrinkToFit="1"/>
    </xf>
    <xf numFmtId="2" fontId="3" fillId="0" borderId="23" xfId="5" applyNumberFormat="1" applyFont="1" applyBorder="1" applyAlignment="1">
      <alignment vertical="top" shrinkToFit="1"/>
    </xf>
    <xf numFmtId="2" fontId="3" fillId="0" borderId="25" xfId="5" applyNumberFormat="1" applyFont="1" applyBorder="1" applyAlignment="1">
      <alignment vertical="top" shrinkToFit="1"/>
    </xf>
    <xf numFmtId="2" fontId="3" fillId="0" borderId="0" xfId="5" applyNumberFormat="1" applyFont="1" applyAlignment="1">
      <alignment vertical="top" shrinkToFit="1"/>
    </xf>
    <xf numFmtId="49" fontId="16" fillId="0" borderId="38" xfId="5" applyNumberFormat="1" applyFont="1" applyBorder="1" applyAlignment="1">
      <alignment horizontal="left" vertical="top" wrapText="1"/>
    </xf>
    <xf numFmtId="0" fontId="3" fillId="0" borderId="39" xfId="5" applyFont="1" applyBorder="1" applyAlignment="1">
      <alignment horizontal="center" vertical="center" shrinkToFit="1"/>
    </xf>
    <xf numFmtId="2" fontId="3" fillId="0" borderId="39" xfId="5" applyNumberFormat="1" applyFont="1" applyBorder="1" applyAlignment="1">
      <alignment horizontal="center" vertical="center" shrinkToFit="1"/>
    </xf>
    <xf numFmtId="2" fontId="3" fillId="0" borderId="39" xfId="5" applyNumberFormat="1" applyFont="1" applyBorder="1" applyAlignment="1">
      <alignment vertical="top" shrinkToFit="1"/>
    </xf>
    <xf numFmtId="2" fontId="22" fillId="0" borderId="41" xfId="5" applyNumberFormat="1" applyFont="1" applyBorder="1" applyAlignment="1">
      <alignment vertical="top" shrinkToFit="1"/>
    </xf>
    <xf numFmtId="49" fontId="16" fillId="0" borderId="36" xfId="5" applyNumberFormat="1" applyFont="1" applyBorder="1" applyAlignment="1">
      <alignment horizontal="left" vertical="top" wrapText="1"/>
    </xf>
    <xf numFmtId="164" fontId="3" fillId="0" borderId="39" xfId="5" applyNumberFormat="1" applyFont="1" applyBorder="1" applyAlignment="1">
      <alignment horizontal="center" vertical="center" shrinkToFit="1"/>
    </xf>
    <xf numFmtId="49" fontId="16" fillId="0" borderId="0" xfId="5" applyNumberFormat="1" applyFont="1" applyAlignment="1">
      <alignment horizontal="left" vertical="top" wrapText="1"/>
    </xf>
    <xf numFmtId="166" fontId="3" fillId="0" borderId="39" xfId="5" applyNumberFormat="1" applyFont="1" applyBorder="1" applyAlignment="1">
      <alignment horizontal="center" vertical="center" shrinkToFit="1"/>
    </xf>
    <xf numFmtId="49" fontId="16" fillId="0" borderId="50" xfId="5" applyNumberFormat="1" applyFont="1" applyBorder="1" applyAlignment="1">
      <alignment vertical="top" wrapText="1"/>
    </xf>
    <xf numFmtId="164" fontId="3" fillId="0" borderId="39" xfId="5" applyNumberFormat="1" applyFont="1" applyBorder="1" applyAlignment="1">
      <alignment vertical="top" shrinkToFit="1"/>
    </xf>
    <xf numFmtId="2" fontId="3" fillId="0" borderId="46" xfId="5" applyNumberFormat="1" applyFont="1" applyBorder="1" applyAlignment="1">
      <alignment vertical="top" shrinkToFit="1"/>
    </xf>
    <xf numFmtId="0" fontId="3" fillId="0" borderId="1" xfId="5" applyFont="1" applyBorder="1" applyAlignment="1">
      <alignment vertical="top"/>
    </xf>
    <xf numFmtId="0" fontId="17" fillId="0" borderId="14" xfId="5" applyFont="1" applyBorder="1" applyAlignment="1">
      <alignment vertical="top"/>
    </xf>
    <xf numFmtId="0" fontId="3" fillId="0" borderId="1" xfId="5" applyFont="1" applyBorder="1" applyAlignment="1">
      <alignment horizontal="center" vertical="center"/>
    </xf>
    <xf numFmtId="2" fontId="3" fillId="0" borderId="14" xfId="5" applyNumberFormat="1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vertical="top"/>
    </xf>
    <xf numFmtId="2" fontId="3" fillId="0" borderId="1" xfId="5" applyNumberFormat="1" applyFont="1" applyBorder="1" applyAlignment="1">
      <alignment vertical="top" shrinkToFit="1"/>
    </xf>
    <xf numFmtId="2" fontId="3" fillId="0" borderId="10" xfId="5" applyNumberFormat="1" applyFont="1" applyBorder="1" applyAlignment="1">
      <alignment vertical="top"/>
    </xf>
    <xf numFmtId="2" fontId="3" fillId="0" borderId="11" xfId="5" applyNumberFormat="1" applyFont="1" applyBorder="1" applyAlignment="1">
      <alignment vertical="top"/>
    </xf>
    <xf numFmtId="2" fontId="16" fillId="0" borderId="1" xfId="5" applyNumberFormat="1" applyFont="1" applyBorder="1" applyAlignment="1">
      <alignment vertical="top"/>
    </xf>
    <xf numFmtId="0" fontId="3" fillId="0" borderId="1" xfId="5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horizontal="center" vertical="center"/>
    </xf>
    <xf numFmtId="2" fontId="3" fillId="0" borderId="11" xfId="5" applyNumberFormat="1" applyFont="1" applyBorder="1" applyAlignment="1">
      <alignment vertical="top" shrinkToFit="1"/>
    </xf>
    <xf numFmtId="2" fontId="3" fillId="0" borderId="35" xfId="5" applyNumberFormat="1" applyFont="1" applyBorder="1" applyAlignment="1">
      <alignment vertical="center" shrinkToFit="1"/>
    </xf>
    <xf numFmtId="0" fontId="3" fillId="0" borderId="4" xfId="5" applyFont="1" applyBorder="1" applyAlignment="1">
      <alignment horizontal="center" vertical="center"/>
    </xf>
    <xf numFmtId="165" fontId="25" fillId="0" borderId="12" xfId="6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2" fontId="25" fillId="0" borderId="12" xfId="6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4" fillId="0" borderId="13" xfId="0" applyFont="1" applyBorder="1" applyAlignment="1">
      <alignment textRotation="90" wrapText="1"/>
    </xf>
    <xf numFmtId="0" fontId="24" fillId="0" borderId="14" xfId="0" applyFont="1" applyBorder="1" applyAlignment="1">
      <alignment textRotation="90" wrapText="1"/>
    </xf>
    <xf numFmtId="2" fontId="3" fillId="0" borderId="13" xfId="5" applyNumberFormat="1" applyFont="1" applyBorder="1" applyAlignment="1">
      <alignment vertical="center" shrinkToFi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2" xfId="5" applyFont="1" applyBorder="1" applyAlignment="1">
      <alignment horizontal="center" vertical="top" shrinkToFit="1"/>
    </xf>
    <xf numFmtId="0" fontId="3" fillId="0" borderId="13" xfId="5" applyFont="1" applyBorder="1" applyAlignment="1">
      <alignment horizontal="center" vertical="top"/>
    </xf>
    <xf numFmtId="0" fontId="3" fillId="0" borderId="14" xfId="5" applyFont="1" applyBorder="1" applyAlignment="1">
      <alignment horizontal="center" vertical="top"/>
    </xf>
    <xf numFmtId="2" fontId="3" fillId="0" borderId="14" xfId="5" applyNumberFormat="1" applyFont="1" applyBorder="1" applyAlignment="1">
      <alignment vertical="center" shrinkToFit="1"/>
    </xf>
    <xf numFmtId="49" fontId="2" fillId="0" borderId="9" xfId="0" applyNumberFormat="1" applyFont="1" applyBorder="1" applyAlignment="1">
      <alignment horizontal="left"/>
    </xf>
    <xf numFmtId="0" fontId="9" fillId="0" borderId="51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2" xfId="0" applyFont="1" applyBorder="1" applyAlignment="1">
      <alignment horizontal="right" vertical="center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3" xfId="0" applyNumberFormat="1" applyFont="1" applyBorder="1" applyAlignment="1">
      <alignment horizontal="right" vertical="center" shrinkToFit="1"/>
    </xf>
    <xf numFmtId="2" fontId="9" fillId="0" borderId="52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49" fontId="26" fillId="0" borderId="13" xfId="5" applyNumberFormat="1" applyFont="1" applyBorder="1" applyAlignment="1">
      <alignment horizontal="left" vertical="top" wrapText="1"/>
    </xf>
    <xf numFmtId="2" fontId="3" fillId="0" borderId="13" xfId="5" applyNumberFormat="1" applyFont="1" applyBorder="1" applyAlignment="1">
      <alignment horizontal="center" vertical="center" shrinkToFit="1"/>
    </xf>
    <xf numFmtId="2" fontId="3" fillId="0" borderId="18" xfId="5" applyNumberFormat="1" applyFont="1" applyBorder="1" applyAlignment="1">
      <alignment horizontal="center" vertical="center" shrinkToFit="1"/>
    </xf>
    <xf numFmtId="49" fontId="3" fillId="0" borderId="0" xfId="5" applyNumberFormat="1" applyFont="1" applyAlignment="1">
      <alignment horizontal="center" vertical="top" wrapText="1"/>
    </xf>
    <xf numFmtId="0" fontId="3" fillId="0" borderId="54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5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0" fontId="3" fillId="2" borderId="9" xfId="0" applyFont="1" applyFill="1" applyBorder="1" applyAlignment="1">
      <alignment vertical="top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6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0" borderId="13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1" fillId="0" borderId="12" xfId="0" applyFont="1" applyBorder="1" applyAlignment="1">
      <alignment horizontal="center" vertical="center" textRotation="90" wrapText="1"/>
    </xf>
    <xf numFmtId="0" fontId="31" fillId="0" borderId="13" xfId="0" applyFont="1" applyBorder="1" applyAlignment="1">
      <alignment horizontal="center" textRotation="90" wrapText="1"/>
    </xf>
    <xf numFmtId="0" fontId="31" fillId="0" borderId="14" xfId="0" applyFont="1" applyBorder="1" applyAlignment="1">
      <alignment horizontal="center" textRotation="90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textRotation="90" wrapText="1"/>
    </xf>
    <xf numFmtId="0" fontId="24" fillId="0" borderId="3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6" fillId="0" borderId="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12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28" fillId="0" borderId="12" xfId="0" applyFont="1" applyBorder="1" applyAlignment="1">
      <alignment horizontal="left" vertical="center"/>
    </xf>
    <xf numFmtId="0" fontId="28" fillId="0" borderId="20" xfId="0" applyFont="1" applyBorder="1" applyAlignment="1">
      <alignment horizontal="left" vertical="center"/>
    </xf>
    <xf numFmtId="0" fontId="28" fillId="0" borderId="24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8" xfId="0" applyFont="1" applyBorder="1" applyAlignment="1">
      <alignment horizontal="left" vertical="center"/>
    </xf>
    <xf numFmtId="0" fontId="28" fillId="0" borderId="9" xfId="0" applyFont="1" applyBorder="1" applyAlignment="1">
      <alignment horizontal="left" vertical="center"/>
    </xf>
    <xf numFmtId="0" fontId="28" fillId="0" borderId="31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48" xfId="0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7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49" fontId="3" fillId="0" borderId="4" xfId="5" applyNumberFormat="1" applyFont="1" applyBorder="1" applyAlignment="1">
      <alignment horizontal="center" vertical="top" wrapText="1"/>
    </xf>
    <xf numFmtId="49" fontId="3" fillId="0" borderId="0" xfId="5" applyNumberFormat="1" applyFont="1" applyAlignment="1">
      <alignment horizontal="center" vertical="top" wrapText="1"/>
    </xf>
    <xf numFmtId="49" fontId="26" fillId="0" borderId="12" xfId="5" applyNumberFormat="1" applyFont="1" applyBorder="1" applyAlignment="1">
      <alignment horizontal="left" vertical="top" wrapText="1"/>
    </xf>
    <xf numFmtId="49" fontId="26" fillId="0" borderId="13" xfId="5" applyNumberFormat="1" applyFont="1" applyBorder="1" applyAlignment="1">
      <alignment horizontal="left" vertical="top" wrapText="1"/>
    </xf>
    <xf numFmtId="2" fontId="3" fillId="0" borderId="12" xfId="5" applyNumberFormat="1" applyFont="1" applyBorder="1" applyAlignment="1">
      <alignment horizontal="center" vertical="center" shrinkToFit="1"/>
    </xf>
    <xf numFmtId="2" fontId="3" fillId="0" borderId="13" xfId="5" applyNumberFormat="1" applyFont="1" applyBorder="1" applyAlignment="1">
      <alignment horizontal="center" vertical="center" shrinkToFit="1"/>
    </xf>
    <xf numFmtId="2" fontId="3" fillId="0" borderId="32" xfId="5" applyNumberFormat="1" applyFont="1" applyBorder="1" applyAlignment="1">
      <alignment horizontal="center" vertical="center" shrinkToFit="1"/>
    </xf>
    <xf numFmtId="2" fontId="3" fillId="0" borderId="18" xfId="5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9" fillId="0" borderId="16" xfId="0" applyFont="1" applyBorder="1" applyAlignment="1">
      <alignment horizontal="left" vertical="center"/>
    </xf>
    <xf numFmtId="0" fontId="28" fillId="0" borderId="6" xfId="0" applyFont="1" applyBorder="1" applyAlignment="1">
      <alignment horizontal="left" vertical="center"/>
    </xf>
    <xf numFmtId="0" fontId="28" fillId="0" borderId="16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0" fontId="28" fillId="0" borderId="7" xfId="0" applyFont="1" applyBorder="1" applyAlignment="1">
      <alignment horizontal="left" vertical="center"/>
    </xf>
    <xf numFmtId="0" fontId="28" fillId="0" borderId="49" xfId="0" applyFont="1" applyBorder="1" applyAlignment="1">
      <alignment horizontal="left" vertical="center"/>
    </xf>
    <xf numFmtId="49" fontId="18" fillId="0" borderId="14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 textRotation="90" wrapText="1"/>
    </xf>
    <xf numFmtId="0" fontId="31" fillId="0" borderId="14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90" wrapText="1"/>
    </xf>
    <xf numFmtId="0" fontId="32" fillId="0" borderId="0" xfId="0" applyFont="1" applyAlignment="1">
      <alignment vertical="top"/>
    </xf>
    <xf numFmtId="0" fontId="33" fillId="0" borderId="0" xfId="0" applyFont="1" applyAlignment="1">
      <alignment horizontal="center" vertical="center"/>
    </xf>
    <xf numFmtId="2" fontId="33" fillId="0" borderId="0" xfId="0" applyNumberFormat="1" applyFont="1" applyAlignment="1">
      <alignment horizontal="center" vertical="center" shrinkToFit="1"/>
    </xf>
    <xf numFmtId="2" fontId="33" fillId="0" borderId="0" xfId="0" applyNumberFormat="1" applyFont="1" applyAlignment="1">
      <alignment vertical="top"/>
    </xf>
    <xf numFmtId="2" fontId="33" fillId="0" borderId="0" xfId="0" applyNumberFormat="1" applyFont="1" applyAlignment="1">
      <alignment vertical="top" shrinkToFit="1"/>
    </xf>
    <xf numFmtId="2" fontId="32" fillId="0" borderId="0" xfId="0" applyNumberFormat="1" applyFont="1" applyAlignment="1">
      <alignment vertical="top"/>
    </xf>
    <xf numFmtId="0" fontId="33" fillId="0" borderId="0" xfId="0" applyFont="1" applyAlignment="1">
      <alignment horizontal="center" vertical="center" shrinkToFit="1"/>
    </xf>
    <xf numFmtId="2" fontId="33" fillId="0" borderId="0" xfId="0" applyNumberFormat="1" applyFont="1" applyAlignment="1">
      <alignment horizontal="center" vertical="center"/>
    </xf>
    <xf numFmtId="2" fontId="33" fillId="0" borderId="0" xfId="0" applyNumberFormat="1" applyFont="1" applyAlignment="1">
      <alignment vertical="center" shrinkToFit="1"/>
    </xf>
    <xf numFmtId="0" fontId="33" fillId="0" borderId="0" xfId="0" applyFont="1" applyAlignment="1">
      <alignment vertical="top"/>
    </xf>
    <xf numFmtId="2" fontId="33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3"/>
  <sheetViews>
    <sheetView tabSelected="1" workbookViewId="0">
      <selection activeCell="AA190" sqref="AA190"/>
    </sheetView>
  </sheetViews>
  <sheetFormatPr defaultColWidth="9.1796875" defaultRowHeight="13.5"/>
  <cols>
    <col min="1" max="1" width="3" style="76" customWidth="1"/>
    <col min="2" max="2" width="9.453125" style="15" customWidth="1"/>
    <col min="3" max="3" width="29" style="77" customWidth="1"/>
    <col min="4" max="4" width="8.26953125" style="3" customWidth="1"/>
    <col min="5" max="5" width="7.1796875" style="36" customWidth="1"/>
    <col min="6" max="6" width="0.26953125" style="4" hidden="1" customWidth="1"/>
    <col min="7" max="7" width="5.81640625" style="5" hidden="1" customWidth="1"/>
    <col min="8" max="9" width="5.81640625" style="4" hidden="1" customWidth="1"/>
    <col min="10" max="10" width="5.81640625" style="5" hidden="1" customWidth="1"/>
    <col min="11" max="11" width="5.81640625" style="4" hidden="1" customWidth="1"/>
    <col min="12" max="12" width="5.81640625" style="33" hidden="1" customWidth="1"/>
    <col min="13" max="13" width="5.81640625" style="34" hidden="1" customWidth="1"/>
    <col min="14" max="14" width="5.81640625" style="35" hidden="1" customWidth="1"/>
    <col min="15" max="15" width="5.81640625" style="36" hidden="1" customWidth="1"/>
    <col min="16" max="16" width="5.81640625" style="4" hidden="1" customWidth="1"/>
    <col min="17" max="17" width="5.81640625" style="5" hidden="1" customWidth="1"/>
    <col min="18" max="19" width="5.81640625" style="36" hidden="1" customWidth="1"/>
    <col min="20" max="20" width="5.81640625" style="78" hidden="1" customWidth="1"/>
    <col min="21" max="21" width="0.7265625" style="15" hidden="1" customWidth="1"/>
    <col min="22" max="22" width="8.26953125" style="36" customWidth="1"/>
    <col min="23" max="23" width="9.1796875" style="78" customWidth="1"/>
    <col min="24" max="24" width="10.54296875" style="15" bestFit="1" customWidth="1"/>
    <col min="25" max="16384" width="9.1796875" style="15"/>
  </cols>
  <sheetData>
    <row r="1" spans="1:25" s="1" customFormat="1" ht="0.75" customHeight="1">
      <c r="A1" s="315" t="s">
        <v>31</v>
      </c>
      <c r="B1" s="315"/>
      <c r="C1" s="315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47"/>
      <c r="W1" s="47"/>
    </row>
    <row r="2" spans="1:25" s="48" customFormat="1" ht="15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>
      <c r="A3" s="400" t="s">
        <v>120</v>
      </c>
      <c r="B3" s="400"/>
      <c r="C3" s="400"/>
      <c r="D3" s="400"/>
      <c r="E3" s="400"/>
    </row>
    <row r="4" spans="1:25" s="1" customFormat="1" ht="14.25" hidden="1" customHeight="1">
      <c r="C4" s="216"/>
      <c r="D4" s="216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25" s="1" customFormat="1" ht="12.75" customHeight="1"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300"/>
      <c r="P5" s="300"/>
      <c r="Q5" s="300"/>
      <c r="R5" s="300"/>
    </row>
    <row r="6" spans="1:25" s="1" customFormat="1" ht="5.25" customHeight="1"/>
    <row r="7" spans="1:25" s="1" customFormat="1" ht="13" hidden="1" thickBot="1">
      <c r="A7" s="307" t="s">
        <v>1</v>
      </c>
      <c r="B7" s="307"/>
      <c r="C7" s="1" t="s">
        <v>32</v>
      </c>
      <c r="O7" s="216" t="s">
        <v>4</v>
      </c>
      <c r="P7" s="308" t="e">
        <f>#REF!</f>
        <v>#REF!</v>
      </c>
      <c r="Q7" s="309"/>
      <c r="R7" s="309"/>
      <c r="S7" s="54" t="s">
        <v>7</v>
      </c>
      <c r="V7" s="54" t="s">
        <v>7</v>
      </c>
    </row>
    <row r="8" spans="1:25" s="1" customFormat="1" ht="15.5" hidden="1" thickBot="1">
      <c r="A8" s="218"/>
      <c r="B8" s="218"/>
      <c r="C8" s="55"/>
      <c r="D8" s="55"/>
      <c r="E8" s="310"/>
      <c r="F8" s="310"/>
      <c r="G8" s="310"/>
      <c r="N8" s="56"/>
      <c r="P8" s="57"/>
      <c r="Q8" s="58"/>
      <c r="R8" s="58"/>
      <c r="T8" s="54"/>
      <c r="W8" s="54"/>
    </row>
    <row r="9" spans="1:25" s="1" customFormat="1" ht="16" hidden="1" thickBot="1">
      <c r="A9" s="218" t="s">
        <v>2</v>
      </c>
      <c r="B9" s="218"/>
      <c r="C9" s="218"/>
      <c r="D9" s="311">
        <v>233020</v>
      </c>
      <c r="E9" s="309"/>
      <c r="F9" s="309"/>
      <c r="G9" s="217" t="s">
        <v>3</v>
      </c>
      <c r="J9" s="217"/>
      <c r="K9" s="217"/>
      <c r="L9" s="217"/>
      <c r="M9" s="59" t="s">
        <v>22</v>
      </c>
      <c r="N9" s="312">
        <f>1.02*1.05*1.0615</f>
        <v>1.1368665000000002</v>
      </c>
      <c r="O9" s="313"/>
      <c r="P9" s="313"/>
      <c r="R9" s="60"/>
    </row>
    <row r="10" spans="1:25" s="1" customFormat="1" ht="13" hidden="1" thickBot="1">
      <c r="A10" s="218"/>
      <c r="B10" s="218"/>
      <c r="C10" s="218"/>
      <c r="D10" s="218"/>
      <c r="E10" s="61"/>
      <c r="F10" s="61"/>
      <c r="G10" s="217"/>
      <c r="J10" s="217"/>
      <c r="K10" s="217"/>
      <c r="L10" s="217"/>
      <c r="R10" s="60"/>
      <c r="V10" s="1">
        <v>1.3218731360009996</v>
      </c>
      <c r="X10" s="173"/>
    </row>
    <row r="11" spans="1:25" s="1" customFormat="1" ht="13" hidden="1" thickBot="1">
      <c r="A11" s="218" t="s">
        <v>23</v>
      </c>
      <c r="B11" s="96"/>
      <c r="C11" s="96"/>
      <c r="D11" s="96"/>
      <c r="E11" s="96"/>
      <c r="F11" s="218"/>
      <c r="G11" s="216" t="s">
        <v>24</v>
      </c>
      <c r="H11" s="218"/>
      <c r="I11" s="62"/>
      <c r="J11" s="317">
        <v>2152.61</v>
      </c>
      <c r="K11" s="318"/>
      <c r="L11" s="318"/>
      <c r="M11" s="63"/>
      <c r="N11" s="216"/>
      <c r="O11" s="216"/>
      <c r="P11" s="216" t="s">
        <v>25</v>
      </c>
      <c r="Q11" s="317">
        <v>3325.7</v>
      </c>
      <c r="R11" s="318"/>
      <c r="S11" s="318"/>
      <c r="T11" s="62"/>
      <c r="W11" s="62"/>
      <c r="X11" s="173"/>
    </row>
    <row r="12" spans="1:25" s="1" customFormat="1" ht="13" hidden="1" thickBot="1">
      <c r="R12" s="60"/>
      <c r="Y12" s="173"/>
    </row>
    <row r="13" spans="1:25" s="64" customFormat="1" ht="18" customHeight="1">
      <c r="A13" s="389" t="s">
        <v>100</v>
      </c>
      <c r="B13" s="392" t="s">
        <v>101</v>
      </c>
      <c r="C13" s="395" t="s">
        <v>102</v>
      </c>
      <c r="D13" s="274" t="s">
        <v>103</v>
      </c>
      <c r="E13" s="274" t="s">
        <v>104</v>
      </c>
      <c r="F13" s="402" t="s">
        <v>17</v>
      </c>
      <c r="G13" s="403"/>
      <c r="H13" s="403"/>
      <c r="I13" s="402" t="s">
        <v>20</v>
      </c>
      <c r="J13" s="404"/>
      <c r="K13" s="405"/>
      <c r="L13" s="406" t="s">
        <v>11</v>
      </c>
      <c r="M13" s="407"/>
      <c r="N13" s="407"/>
      <c r="O13" s="407"/>
      <c r="P13" s="407"/>
      <c r="Q13" s="407"/>
      <c r="R13" s="402" t="s">
        <v>18</v>
      </c>
      <c r="S13" s="304" t="s">
        <v>12</v>
      </c>
      <c r="T13" s="408" t="s">
        <v>13</v>
      </c>
      <c r="U13" s="174"/>
      <c r="V13" s="274" t="s">
        <v>105</v>
      </c>
      <c r="W13" s="274" t="s">
        <v>106</v>
      </c>
    </row>
    <row r="14" spans="1:25" s="64" customFormat="1" ht="22.5" customHeight="1">
      <c r="A14" s="390"/>
      <c r="B14" s="393"/>
      <c r="C14" s="396"/>
      <c r="D14" s="398"/>
      <c r="E14" s="398"/>
      <c r="F14" s="354"/>
      <c r="G14" s="355"/>
      <c r="H14" s="355"/>
      <c r="I14" s="360"/>
      <c r="J14" s="361"/>
      <c r="K14" s="362"/>
      <c r="L14" s="299" t="s">
        <v>10</v>
      </c>
      <c r="M14" s="302" t="s">
        <v>8</v>
      </c>
      <c r="N14" s="304" t="s">
        <v>21</v>
      </c>
      <c r="O14" s="304" t="s">
        <v>14</v>
      </c>
      <c r="P14" s="304" t="s">
        <v>15</v>
      </c>
      <c r="Q14" s="304" t="s">
        <v>19</v>
      </c>
      <c r="R14" s="291"/>
      <c r="S14" s="294"/>
      <c r="T14" s="297"/>
      <c r="V14" s="275"/>
      <c r="W14" s="275"/>
    </row>
    <row r="15" spans="1:25" s="64" customFormat="1" ht="22.5" customHeight="1">
      <c r="A15" s="390"/>
      <c r="B15" s="393"/>
      <c r="C15" s="396"/>
      <c r="D15" s="398"/>
      <c r="E15" s="398"/>
      <c r="F15" s="354"/>
      <c r="G15" s="355"/>
      <c r="H15" s="355"/>
      <c r="I15" s="360"/>
      <c r="J15" s="361"/>
      <c r="K15" s="362"/>
      <c r="L15" s="300"/>
      <c r="M15" s="303"/>
      <c r="N15" s="294"/>
      <c r="O15" s="294"/>
      <c r="P15" s="327"/>
      <c r="Q15" s="329"/>
      <c r="R15" s="291"/>
      <c r="S15" s="294"/>
      <c r="T15" s="297"/>
      <c r="V15" s="275"/>
      <c r="W15" s="275"/>
    </row>
    <row r="16" spans="1:25" s="64" customFormat="1" ht="22.5" customHeight="1">
      <c r="A16" s="390"/>
      <c r="B16" s="393"/>
      <c r="C16" s="396"/>
      <c r="D16" s="398"/>
      <c r="E16" s="398"/>
      <c r="F16" s="354"/>
      <c r="G16" s="355"/>
      <c r="H16" s="355"/>
      <c r="I16" s="360"/>
      <c r="J16" s="361"/>
      <c r="K16" s="362"/>
      <c r="L16" s="300"/>
      <c r="M16" s="303"/>
      <c r="N16" s="294"/>
      <c r="O16" s="294"/>
      <c r="P16" s="327"/>
      <c r="Q16" s="329"/>
      <c r="R16" s="291"/>
      <c r="S16" s="294"/>
      <c r="T16" s="297"/>
      <c r="V16" s="275"/>
      <c r="W16" s="275"/>
    </row>
    <row r="17" spans="1:23" s="64" customFormat="1" ht="22.5" customHeight="1">
      <c r="A17" s="391"/>
      <c r="B17" s="394"/>
      <c r="C17" s="397"/>
      <c r="D17" s="399"/>
      <c r="E17" s="399"/>
      <c r="F17" s="356"/>
      <c r="G17" s="357"/>
      <c r="H17" s="357"/>
      <c r="I17" s="363"/>
      <c r="J17" s="364"/>
      <c r="K17" s="365"/>
      <c r="L17" s="301"/>
      <c r="M17" s="303"/>
      <c r="N17" s="295"/>
      <c r="O17" s="295"/>
      <c r="P17" s="328"/>
      <c r="Q17" s="330"/>
      <c r="R17" s="292"/>
      <c r="S17" s="295"/>
      <c r="T17" s="298"/>
      <c r="V17" s="276"/>
      <c r="W17" s="276"/>
    </row>
    <row r="18" spans="1:23" hidden="1">
      <c r="A18" s="182"/>
      <c r="C18" s="87" t="s">
        <v>26</v>
      </c>
      <c r="D18" s="88">
        <v>0.13300000000000001</v>
      </c>
      <c r="E18" s="89"/>
      <c r="T18" s="90" t="e">
        <f>D18*#REF!</f>
        <v>#REF!</v>
      </c>
      <c r="W18" s="183" t="e">
        <f>G18*#REF!</f>
        <v>#REF!</v>
      </c>
    </row>
    <row r="19" spans="1:23" hidden="1">
      <c r="A19" s="182"/>
      <c r="C19" s="87" t="s">
        <v>81</v>
      </c>
      <c r="E19" s="89"/>
      <c r="T19" s="90" t="e">
        <f>#REF!+T18</f>
        <v>#REF!</v>
      </c>
      <c r="W19" s="183" t="e">
        <f>#REF!+W18</f>
        <v>#REF!</v>
      </c>
    </row>
    <row r="20" spans="1:23" hidden="1">
      <c r="A20" s="182"/>
      <c r="C20" s="87" t="s">
        <v>27</v>
      </c>
      <c r="D20" s="88">
        <v>0.11</v>
      </c>
      <c r="E20" s="89"/>
      <c r="T20" s="90" t="e">
        <f>D20*T19</f>
        <v>#REF!</v>
      </c>
      <c r="W20" s="183" t="e">
        <f>G20*W19</f>
        <v>#REF!</v>
      </c>
    </row>
    <row r="21" spans="1:23" hidden="1">
      <c r="A21" s="182"/>
      <c r="C21" s="87" t="s">
        <v>81</v>
      </c>
      <c r="E21" s="89"/>
      <c r="T21" s="90" t="e">
        <f>T19+T20</f>
        <v>#REF!</v>
      </c>
      <c r="W21" s="183" t="e">
        <f>W19+W20</f>
        <v>#REF!</v>
      </c>
    </row>
    <row r="22" spans="1:23" ht="14.5" hidden="1" thickTop="1" thickBot="1">
      <c r="A22" s="184"/>
      <c r="B22" s="79"/>
      <c r="C22" s="80" t="s">
        <v>84</v>
      </c>
      <c r="D22" s="79"/>
      <c r="E22" s="81"/>
      <c r="F22" s="82"/>
      <c r="G22" s="83"/>
      <c r="H22" s="82"/>
      <c r="I22" s="82"/>
      <c r="J22" s="83"/>
      <c r="K22" s="82"/>
      <c r="L22" s="84"/>
      <c r="M22" s="85"/>
      <c r="N22" s="82"/>
      <c r="O22" s="83"/>
      <c r="P22" s="82"/>
      <c r="Q22" s="83"/>
      <c r="R22" s="83"/>
      <c r="S22" s="83"/>
      <c r="T22" s="86" t="e">
        <f>T21</f>
        <v>#REF!</v>
      </c>
      <c r="V22" s="83"/>
      <c r="W22" s="185" t="e">
        <f>W21</f>
        <v>#REF!</v>
      </c>
    </row>
    <row r="23" spans="1:23" hidden="1">
      <c r="A23" s="182"/>
      <c r="W23" s="183"/>
    </row>
    <row r="24" spans="1:23" s="48" customFormat="1" ht="15" hidden="1">
      <c r="A24" s="186"/>
      <c r="E24" s="49" t="s">
        <v>28</v>
      </c>
      <c r="F24" s="49"/>
      <c r="G24" s="50"/>
      <c r="H24" s="50"/>
      <c r="I24" s="50"/>
      <c r="J24" s="50"/>
      <c r="K24" s="50"/>
      <c r="L24" s="50"/>
      <c r="M24" s="51" t="s">
        <v>72</v>
      </c>
      <c r="N24" s="52"/>
      <c r="O24" s="52"/>
      <c r="W24" s="187"/>
    </row>
    <row r="25" spans="1:23" s="1" customFormat="1" ht="12.5" hidden="1">
      <c r="A25" s="188"/>
      <c r="W25" s="189"/>
    </row>
    <row r="26" spans="1:23" s="1" customFormat="1" ht="14.25" hidden="1" customHeight="1">
      <c r="A26" s="188"/>
      <c r="C26" s="216"/>
      <c r="D26" s="216"/>
      <c r="E26" s="53" t="s">
        <v>34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W26" s="189"/>
    </row>
    <row r="27" spans="1:23" s="1" customFormat="1" ht="12.75" hidden="1" customHeight="1">
      <c r="A27" s="188"/>
      <c r="E27" s="305" t="s">
        <v>0</v>
      </c>
      <c r="F27" s="305"/>
      <c r="G27" s="305"/>
      <c r="H27" s="305"/>
      <c r="I27" s="305"/>
      <c r="J27" s="305"/>
      <c r="K27" s="305"/>
      <c r="L27" s="305"/>
      <c r="M27" s="305"/>
      <c r="N27" s="305"/>
      <c r="O27" s="299"/>
      <c r="P27" s="299"/>
      <c r="Q27" s="299"/>
      <c r="R27" s="299"/>
      <c r="W27" s="189"/>
    </row>
    <row r="28" spans="1:23" s="1" customFormat="1" ht="54" customHeight="1">
      <c r="A28" s="277" t="s">
        <v>107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W28" s="189"/>
    </row>
    <row r="29" spans="1:23" s="1" customFormat="1" ht="12.5" hidden="1">
      <c r="A29" s="188"/>
      <c r="W29" s="189"/>
    </row>
    <row r="30" spans="1:23" s="1" customFormat="1" ht="12.5" hidden="1">
      <c r="A30" s="306" t="s">
        <v>1</v>
      </c>
      <c r="B30" s="307"/>
      <c r="C30" s="1" t="s">
        <v>32</v>
      </c>
      <c r="O30" s="216" t="s">
        <v>4</v>
      </c>
      <c r="P30" s="308">
        <f>T174</f>
        <v>98932.988554244861</v>
      </c>
      <c r="Q30" s="309"/>
      <c r="R30" s="309"/>
      <c r="S30" s="54" t="s">
        <v>7</v>
      </c>
      <c r="V30" s="54" t="s">
        <v>7</v>
      </c>
      <c r="W30" s="189"/>
    </row>
    <row r="31" spans="1:23" s="1" customFormat="1" ht="15" hidden="1">
      <c r="A31" s="219"/>
      <c r="B31" s="218"/>
      <c r="C31" s="55"/>
      <c r="D31" s="55"/>
      <c r="E31" s="310"/>
      <c r="F31" s="310"/>
      <c r="G31" s="310"/>
      <c r="N31" s="56"/>
      <c r="P31" s="57"/>
      <c r="Q31" s="58"/>
      <c r="R31" s="58"/>
      <c r="T31" s="54"/>
      <c r="W31" s="190"/>
    </row>
    <row r="32" spans="1:23" s="1" customFormat="1" ht="15.5" hidden="1">
      <c r="A32" s="219" t="s">
        <v>2</v>
      </c>
      <c r="B32" s="218"/>
      <c r="C32" s="218"/>
      <c r="D32" s="311">
        <v>233020</v>
      </c>
      <c r="E32" s="309"/>
      <c r="F32" s="309"/>
      <c r="G32" s="217" t="s">
        <v>3</v>
      </c>
      <c r="J32" s="217"/>
      <c r="K32" s="217"/>
      <c r="L32" s="217"/>
      <c r="M32" s="59" t="s">
        <v>22</v>
      </c>
      <c r="N32" s="312">
        <f>1.02*1.05*1.0615</f>
        <v>1.1368665000000002</v>
      </c>
      <c r="O32" s="313"/>
      <c r="P32" s="313"/>
      <c r="R32" s="60"/>
      <c r="W32" s="189"/>
    </row>
    <row r="33" spans="1:23" s="1" customFormat="1" ht="12.5" hidden="1">
      <c r="A33" s="219"/>
      <c r="B33" s="218"/>
      <c r="C33" s="218"/>
      <c r="D33" s="218"/>
      <c r="E33" s="61"/>
      <c r="F33" s="61"/>
      <c r="G33" s="217"/>
      <c r="J33" s="217"/>
      <c r="K33" s="217"/>
      <c r="L33" s="217"/>
      <c r="R33" s="60"/>
      <c r="W33" s="189"/>
    </row>
    <row r="34" spans="1:23" s="1" customFormat="1" ht="12.5" hidden="1">
      <c r="A34" s="219" t="s">
        <v>23</v>
      </c>
      <c r="B34" s="96"/>
      <c r="C34" s="96"/>
      <c r="D34" s="96"/>
      <c r="E34" s="96"/>
      <c r="F34" s="218"/>
      <c r="G34" s="216" t="s">
        <v>24</v>
      </c>
      <c r="H34" s="218"/>
      <c r="I34" s="62"/>
      <c r="J34" s="317">
        <v>2152.61</v>
      </c>
      <c r="K34" s="318"/>
      <c r="L34" s="318"/>
      <c r="M34" s="63"/>
      <c r="N34" s="216"/>
      <c r="O34" s="216"/>
      <c r="P34" s="216" t="s">
        <v>25</v>
      </c>
      <c r="Q34" s="317">
        <v>3325.7</v>
      </c>
      <c r="R34" s="318"/>
      <c r="S34" s="318"/>
      <c r="T34" s="62"/>
      <c r="W34" s="191"/>
    </row>
    <row r="35" spans="1:23" s="1" customFormat="1" ht="12.5" hidden="1">
      <c r="A35" s="188"/>
      <c r="R35" s="60"/>
      <c r="W35" s="189"/>
    </row>
    <row r="36" spans="1:23" s="64" customFormat="1" ht="18" hidden="1" customHeight="1" thickTop="1">
      <c r="A36" s="319" t="s">
        <v>16</v>
      </c>
      <c r="B36" s="322" t="s">
        <v>5</v>
      </c>
      <c r="C36" s="319" t="s">
        <v>6</v>
      </c>
      <c r="D36" s="293" t="s">
        <v>8</v>
      </c>
      <c r="E36" s="293" t="s">
        <v>9</v>
      </c>
      <c r="F36" s="290" t="s">
        <v>17</v>
      </c>
      <c r="G36" s="353"/>
      <c r="H36" s="353"/>
      <c r="I36" s="290" t="s">
        <v>20</v>
      </c>
      <c r="J36" s="358"/>
      <c r="K36" s="359"/>
      <c r="L36" s="288" t="s">
        <v>11</v>
      </c>
      <c r="M36" s="289"/>
      <c r="N36" s="289"/>
      <c r="O36" s="289"/>
      <c r="P36" s="289"/>
      <c r="Q36" s="289"/>
      <c r="R36" s="290" t="s">
        <v>18</v>
      </c>
      <c r="S36" s="293" t="s">
        <v>12</v>
      </c>
      <c r="T36" s="296" t="s">
        <v>13</v>
      </c>
      <c r="V36" s="169" t="s">
        <v>12</v>
      </c>
      <c r="W36" s="169" t="s">
        <v>13</v>
      </c>
    </row>
    <row r="37" spans="1:23" s="64" customFormat="1" ht="22.5" hidden="1" customHeight="1">
      <c r="A37" s="320"/>
      <c r="B37" s="323"/>
      <c r="C37" s="320"/>
      <c r="D37" s="325"/>
      <c r="E37" s="325"/>
      <c r="F37" s="354"/>
      <c r="G37" s="355"/>
      <c r="H37" s="355"/>
      <c r="I37" s="360"/>
      <c r="J37" s="361"/>
      <c r="K37" s="362"/>
      <c r="L37" s="299" t="s">
        <v>10</v>
      </c>
      <c r="M37" s="302" t="s">
        <v>8</v>
      </c>
      <c r="N37" s="304" t="s">
        <v>21</v>
      </c>
      <c r="O37" s="304" t="s">
        <v>14</v>
      </c>
      <c r="P37" s="304" t="s">
        <v>15</v>
      </c>
      <c r="Q37" s="304" t="s">
        <v>19</v>
      </c>
      <c r="R37" s="291"/>
      <c r="S37" s="294"/>
      <c r="T37" s="297"/>
      <c r="V37" s="170"/>
      <c r="W37" s="170"/>
    </row>
    <row r="38" spans="1:23" s="64" customFormat="1" ht="22.5" hidden="1" customHeight="1">
      <c r="A38" s="320"/>
      <c r="B38" s="323"/>
      <c r="C38" s="320"/>
      <c r="D38" s="325"/>
      <c r="E38" s="325"/>
      <c r="F38" s="354"/>
      <c r="G38" s="355"/>
      <c r="H38" s="355"/>
      <c r="I38" s="360"/>
      <c r="J38" s="361"/>
      <c r="K38" s="362"/>
      <c r="L38" s="300"/>
      <c r="M38" s="303"/>
      <c r="N38" s="294"/>
      <c r="O38" s="294"/>
      <c r="P38" s="327"/>
      <c r="Q38" s="329"/>
      <c r="R38" s="291"/>
      <c r="S38" s="294"/>
      <c r="T38" s="297"/>
      <c r="V38" s="170"/>
      <c r="W38" s="170"/>
    </row>
    <row r="39" spans="1:23" s="64" customFormat="1" ht="22.5" hidden="1" customHeight="1">
      <c r="A39" s="320"/>
      <c r="B39" s="323"/>
      <c r="C39" s="320"/>
      <c r="D39" s="325"/>
      <c r="E39" s="325"/>
      <c r="F39" s="354"/>
      <c r="G39" s="355"/>
      <c r="H39" s="355"/>
      <c r="I39" s="360"/>
      <c r="J39" s="361"/>
      <c r="K39" s="362"/>
      <c r="L39" s="300"/>
      <c r="M39" s="303"/>
      <c r="N39" s="294"/>
      <c r="O39" s="294"/>
      <c r="P39" s="327"/>
      <c r="Q39" s="329"/>
      <c r="R39" s="291"/>
      <c r="S39" s="294"/>
      <c r="T39" s="297"/>
      <c r="V39" s="170"/>
      <c r="W39" s="170"/>
    </row>
    <row r="40" spans="1:23" s="64" customFormat="1" ht="22.5" hidden="1" customHeight="1">
      <c r="A40" s="321"/>
      <c r="B40" s="324"/>
      <c r="C40" s="321"/>
      <c r="D40" s="326"/>
      <c r="E40" s="326"/>
      <c r="F40" s="356"/>
      <c r="G40" s="357"/>
      <c r="H40" s="357"/>
      <c r="I40" s="363"/>
      <c r="J40" s="364"/>
      <c r="K40" s="365"/>
      <c r="L40" s="301"/>
      <c r="M40" s="303"/>
      <c r="N40" s="295"/>
      <c r="O40" s="295"/>
      <c r="P40" s="328"/>
      <c r="Q40" s="330"/>
      <c r="R40" s="292"/>
      <c r="S40" s="295"/>
      <c r="T40" s="298"/>
      <c r="V40" s="171"/>
      <c r="W40" s="171"/>
    </row>
    <row r="41" spans="1:23" ht="8.25" customHeight="1">
      <c r="A41" s="331" t="s">
        <v>91</v>
      </c>
      <c r="B41" s="332"/>
      <c r="C41" s="333"/>
      <c r="D41" s="332"/>
      <c r="E41" s="333"/>
      <c r="F41" s="332"/>
      <c r="G41" s="332"/>
      <c r="H41" s="332"/>
      <c r="I41" s="334"/>
      <c r="J41" s="332"/>
      <c r="K41" s="335"/>
      <c r="L41" s="332"/>
      <c r="M41" s="332"/>
      <c r="N41" s="332"/>
      <c r="O41" s="332"/>
      <c r="P41" s="332"/>
      <c r="Q41" s="332"/>
      <c r="R41" s="332"/>
      <c r="S41" s="332"/>
      <c r="T41" s="336"/>
      <c r="V41" s="15"/>
      <c r="W41" s="193"/>
    </row>
    <row r="42" spans="1:23" ht="12.75" hidden="1" customHeight="1">
      <c r="A42" s="337"/>
      <c r="B42" s="338"/>
      <c r="C42" s="337"/>
      <c r="D42" s="338"/>
      <c r="E42" s="337"/>
      <c r="F42" s="338"/>
      <c r="G42" s="338"/>
      <c r="H42" s="338"/>
      <c r="I42" s="339"/>
      <c r="J42" s="338"/>
      <c r="K42" s="340"/>
      <c r="L42" s="338"/>
      <c r="M42" s="338"/>
      <c r="N42" s="338"/>
      <c r="O42" s="338"/>
      <c r="P42" s="338"/>
      <c r="Q42" s="338"/>
      <c r="R42" s="338"/>
      <c r="S42" s="338"/>
      <c r="T42" s="341"/>
      <c r="V42" s="15"/>
      <c r="W42" s="193"/>
    </row>
    <row r="43" spans="1:23" ht="12.75" customHeight="1">
      <c r="A43" s="342"/>
      <c r="B43" s="343"/>
      <c r="C43" s="342"/>
      <c r="D43" s="343"/>
      <c r="E43" s="342"/>
      <c r="F43" s="343"/>
      <c r="G43" s="343"/>
      <c r="H43" s="343"/>
      <c r="I43" s="344"/>
      <c r="J43" s="343"/>
      <c r="K43" s="345"/>
      <c r="L43" s="343"/>
      <c r="M43" s="343"/>
      <c r="N43" s="343"/>
      <c r="O43" s="343"/>
      <c r="P43" s="343"/>
      <c r="Q43" s="343"/>
      <c r="R43" s="343"/>
      <c r="S43" s="343"/>
      <c r="T43" s="346"/>
      <c r="V43" s="15"/>
      <c r="W43" s="193"/>
    </row>
    <row r="44" spans="1:23" ht="12.75" customHeight="1">
      <c r="A44" s="175">
        <v>1</v>
      </c>
      <c r="B44" s="212" t="s">
        <v>54</v>
      </c>
      <c r="C44" s="279" t="s">
        <v>114</v>
      </c>
      <c r="D44" s="105" t="s">
        <v>99</v>
      </c>
      <c r="E44" s="210">
        <f>517.14/1000</f>
        <v>0.51713999999999993</v>
      </c>
      <c r="F44" s="12"/>
      <c r="G44" s="2">
        <v>5.03</v>
      </c>
      <c r="H44" s="12"/>
      <c r="I44" s="38"/>
      <c r="J44" s="2">
        <v>158.97</v>
      </c>
      <c r="K44" s="39"/>
      <c r="L44" s="8"/>
      <c r="M44" s="9"/>
      <c r="N44" s="10"/>
      <c r="O44" s="10"/>
      <c r="P44" s="12"/>
      <c r="Q44" s="13"/>
      <c r="R44" s="14">
        <f>G45+J45</f>
        <v>539.51415729999997</v>
      </c>
      <c r="S44" s="347">
        <f>R44+R45</f>
        <v>539.51415729999997</v>
      </c>
      <c r="T44" s="349">
        <f>E44*S44</f>
        <v>279.00435130612192</v>
      </c>
      <c r="V44" s="166">
        <f>S44*$V$10</f>
        <v>713.16927102708758</v>
      </c>
      <c r="W44" s="166">
        <f>V44*E44</f>
        <v>368.80835681894803</v>
      </c>
    </row>
    <row r="45" spans="1:23" ht="12.75" customHeight="1">
      <c r="A45" s="176"/>
      <c r="B45" s="213"/>
      <c r="C45" s="280"/>
      <c r="E45" s="211"/>
      <c r="G45" s="2">
        <f>G44*$J$34/1000</f>
        <v>10.827628300000001</v>
      </c>
      <c r="I45" s="6"/>
      <c r="J45" s="2">
        <f>J44*$Q$34/1000</f>
        <v>528.68652899999995</v>
      </c>
      <c r="K45" s="7"/>
      <c r="L45" s="351"/>
      <c r="M45" s="16"/>
      <c r="N45" s="17"/>
      <c r="O45" s="40"/>
      <c r="P45" s="18"/>
      <c r="Q45" s="19"/>
      <c r="R45" s="211">
        <f>SUM(Q45:Q45)</f>
        <v>0</v>
      </c>
      <c r="S45" s="348"/>
      <c r="T45" s="350"/>
      <c r="V45" s="167"/>
      <c r="W45" s="167"/>
    </row>
    <row r="46" spans="1:23" ht="41.25" customHeight="1">
      <c r="A46" s="176"/>
      <c r="C46" s="280"/>
      <c r="E46" s="211"/>
      <c r="I46" s="6"/>
      <c r="K46" s="7"/>
      <c r="L46" s="352"/>
      <c r="M46" s="20"/>
      <c r="N46" s="21"/>
      <c r="O46" s="21"/>
      <c r="P46" s="22"/>
      <c r="Q46" s="23"/>
      <c r="R46" s="211"/>
      <c r="S46" s="211"/>
      <c r="T46" s="37"/>
      <c r="V46" s="211"/>
      <c r="W46" s="167"/>
    </row>
    <row r="47" spans="1:23" ht="12.75" customHeight="1">
      <c r="A47" s="175">
        <f>A44+1</f>
        <v>2</v>
      </c>
      <c r="B47" s="212" t="s">
        <v>60</v>
      </c>
      <c r="C47" s="279" t="s">
        <v>113</v>
      </c>
      <c r="D47" s="105" t="s">
        <v>59</v>
      </c>
      <c r="E47" s="210">
        <f>57.46/100</f>
        <v>0.5746</v>
      </c>
      <c r="F47" s="12"/>
      <c r="G47" s="2">
        <v>194</v>
      </c>
      <c r="H47" s="12"/>
      <c r="I47" s="38"/>
      <c r="J47" s="2"/>
      <c r="K47" s="39"/>
      <c r="L47" s="8"/>
      <c r="M47" s="9"/>
      <c r="N47" s="10"/>
      <c r="O47" s="10"/>
      <c r="P47" s="12"/>
      <c r="Q47" s="13"/>
      <c r="R47" s="14">
        <f>G48+J48</f>
        <v>417.60634000000005</v>
      </c>
      <c r="S47" s="347">
        <f>R47+R48</f>
        <v>417.60634000000005</v>
      </c>
      <c r="T47" s="349">
        <f>E47*S47</f>
        <v>239.95660296400001</v>
      </c>
      <c r="V47" s="166">
        <f>S47*$V$10</f>
        <v>552.02260226969975</v>
      </c>
      <c r="W47" s="166">
        <f>V47*E47</f>
        <v>317.19218726416949</v>
      </c>
    </row>
    <row r="48" spans="1:23" ht="12.75" customHeight="1">
      <c r="A48" s="176"/>
      <c r="B48" s="213"/>
      <c r="C48" s="280"/>
      <c r="E48" s="211"/>
      <c r="G48" s="2">
        <f>G47*$J$34/1000</f>
        <v>417.60634000000005</v>
      </c>
      <c r="I48" s="6"/>
      <c r="J48" s="2">
        <f>J47*$Q$34/1000</f>
        <v>0</v>
      </c>
      <c r="K48" s="7"/>
      <c r="L48" s="351"/>
      <c r="M48" s="16"/>
      <c r="N48" s="17"/>
      <c r="O48" s="40"/>
      <c r="P48" s="18"/>
      <c r="Q48" s="19"/>
      <c r="R48" s="211">
        <f>SUM(Q48:Q48)</f>
        <v>0</v>
      </c>
      <c r="S48" s="348"/>
      <c r="T48" s="350"/>
      <c r="V48" s="167"/>
      <c r="W48" s="167"/>
    </row>
    <row r="49" spans="1:23" ht="41.25" customHeight="1">
      <c r="A49" s="176"/>
      <c r="C49" s="280"/>
      <c r="E49" s="211"/>
      <c r="I49" s="6"/>
      <c r="K49" s="7"/>
      <c r="L49" s="352"/>
      <c r="M49" s="20"/>
      <c r="N49" s="21"/>
      <c r="O49" s="21"/>
      <c r="P49" s="22"/>
      <c r="Q49" s="23"/>
      <c r="R49" s="211"/>
      <c r="S49" s="211"/>
      <c r="T49" s="37"/>
      <c r="V49" s="211"/>
      <c r="W49" s="167"/>
    </row>
    <row r="50" spans="1:23" s="127" customFormat="1" ht="12.75" customHeight="1">
      <c r="A50" s="194">
        <f>A47+1</f>
        <v>3</v>
      </c>
      <c r="B50" s="366" t="s">
        <v>61</v>
      </c>
      <c r="C50" s="368" t="s">
        <v>112</v>
      </c>
      <c r="D50" s="162" t="s">
        <v>30</v>
      </c>
      <c r="E50" s="163">
        <v>181.88</v>
      </c>
      <c r="F50" s="117"/>
      <c r="G50" s="118">
        <v>1.55</v>
      </c>
      <c r="H50" s="117"/>
      <c r="I50" s="119"/>
      <c r="J50" s="118">
        <v>0.33</v>
      </c>
      <c r="K50" s="120"/>
      <c r="L50" s="121"/>
      <c r="M50" s="122"/>
      <c r="N50" s="123"/>
      <c r="O50" s="124"/>
      <c r="P50" s="117"/>
      <c r="Q50" s="125"/>
      <c r="R50" s="126">
        <f>G51+J51</f>
        <v>4.4340264999999999</v>
      </c>
      <c r="S50" s="370">
        <f>R50+R51</f>
        <v>45.450566269801762</v>
      </c>
      <c r="T50" s="372">
        <f>E50*S50</f>
        <v>8266.548993151544</v>
      </c>
      <c r="V50" s="166">
        <f>S50*$V$10</f>
        <v>60.079882568084109</v>
      </c>
      <c r="W50" s="166">
        <f>V50*E50</f>
        <v>10927.329041483137</v>
      </c>
    </row>
    <row r="51" spans="1:23" s="127" customFormat="1" ht="12.75" customHeight="1">
      <c r="A51" s="195"/>
      <c r="B51" s="367"/>
      <c r="C51" s="369"/>
      <c r="D51" s="164"/>
      <c r="E51" s="221"/>
      <c r="F51" s="128"/>
      <c r="G51" s="2">
        <f>G50*$J$34/1000</f>
        <v>3.3365455000000002</v>
      </c>
      <c r="H51" s="4"/>
      <c r="I51" s="6"/>
      <c r="J51" s="2">
        <f>J50*$Q$34/1000</f>
        <v>1.0974809999999999</v>
      </c>
      <c r="K51" s="130"/>
      <c r="L51" s="131"/>
      <c r="M51" s="132"/>
      <c r="N51" s="133"/>
      <c r="O51" s="133"/>
      <c r="P51" s="134"/>
      <c r="Q51" s="135"/>
      <c r="R51" s="370">
        <f>SUM(Q51:Q55)</f>
        <v>41.01653976980176</v>
      </c>
      <c r="S51" s="371"/>
      <c r="T51" s="373"/>
      <c r="V51" s="172"/>
      <c r="W51" s="172"/>
    </row>
    <row r="52" spans="1:23" s="127" customFormat="1" ht="10.5" customHeight="1">
      <c r="A52" s="195"/>
      <c r="B52" s="223"/>
      <c r="C52" s="369"/>
      <c r="D52" s="164"/>
      <c r="E52" s="221"/>
      <c r="F52" s="128"/>
      <c r="G52" s="136"/>
      <c r="H52" s="128"/>
      <c r="I52" s="129"/>
      <c r="J52" s="136"/>
      <c r="K52" s="130"/>
      <c r="L52" s="137" t="s">
        <v>62</v>
      </c>
      <c r="M52" s="138" t="s">
        <v>30</v>
      </c>
      <c r="N52" s="139">
        <v>1.02</v>
      </c>
      <c r="O52" s="139">
        <f>E50*N52</f>
        <v>185.51759999999999</v>
      </c>
      <c r="P52" s="140">
        <v>29.806000000000001</v>
      </c>
      <c r="Q52" s="97">
        <f>N52*P52*$N$32</f>
        <v>34.563151756980005</v>
      </c>
      <c r="R52" s="371"/>
      <c r="S52" s="371"/>
      <c r="T52" s="373"/>
      <c r="V52" s="172"/>
      <c r="W52" s="172"/>
    </row>
    <row r="53" spans="1:23" s="127" customFormat="1" ht="12.75" customHeight="1">
      <c r="A53" s="195"/>
      <c r="C53" s="369"/>
      <c r="D53" s="164"/>
      <c r="E53" s="221"/>
      <c r="F53" s="128"/>
      <c r="G53" s="136"/>
      <c r="H53" s="128"/>
      <c r="I53" s="129"/>
      <c r="J53" s="136"/>
      <c r="K53" s="130"/>
      <c r="L53" s="142" t="s">
        <v>63</v>
      </c>
      <c r="M53" s="138" t="s">
        <v>97</v>
      </c>
      <c r="N53" s="143">
        <v>0.71699999999999997</v>
      </c>
      <c r="O53" s="139">
        <f>E50*N53</f>
        <v>130.40796</v>
      </c>
      <c r="P53" s="140">
        <v>3.5</v>
      </c>
      <c r="Q53" s="97">
        <f>N53*P53*$N$32</f>
        <v>2.8529664817500007</v>
      </c>
      <c r="R53" s="371"/>
      <c r="S53" s="371"/>
      <c r="T53" s="373"/>
      <c r="V53" s="172"/>
      <c r="W53" s="172"/>
    </row>
    <row r="54" spans="1:23" s="127" customFormat="1" ht="12.75" customHeight="1">
      <c r="A54" s="195"/>
      <c r="C54" s="220"/>
      <c r="D54" s="164"/>
      <c r="E54" s="221"/>
      <c r="F54" s="128"/>
      <c r="G54" s="136"/>
      <c r="H54" s="128"/>
      <c r="I54" s="129"/>
      <c r="J54" s="136"/>
      <c r="K54" s="130"/>
      <c r="L54" s="144" t="s">
        <v>64</v>
      </c>
      <c r="M54" s="138" t="s">
        <v>30</v>
      </c>
      <c r="N54" s="145">
        <f>0.0013+0.0152</f>
        <v>1.6500000000000001E-2</v>
      </c>
      <c r="O54" s="139">
        <f>E50*N54</f>
        <v>3.00102</v>
      </c>
      <c r="P54" s="140">
        <v>127.083</v>
      </c>
      <c r="Q54" s="97">
        <f>N54*P54*$N$32</f>
        <v>2.3838606894217502</v>
      </c>
      <c r="R54" s="221"/>
      <c r="S54" s="221"/>
      <c r="T54" s="222"/>
      <c r="V54" s="221"/>
      <c r="W54" s="221"/>
    </row>
    <row r="55" spans="1:23" s="127" customFormat="1" ht="12.75" customHeight="1">
      <c r="A55" s="195"/>
      <c r="C55" s="220"/>
      <c r="D55" s="164"/>
      <c r="E55" s="221"/>
      <c r="F55" s="128"/>
      <c r="G55" s="136"/>
      <c r="H55" s="128"/>
      <c r="I55" s="129"/>
      <c r="J55" s="136"/>
      <c r="K55" s="130"/>
      <c r="L55" s="146" t="s">
        <v>65</v>
      </c>
      <c r="M55" s="138" t="s">
        <v>42</v>
      </c>
      <c r="N55" s="143">
        <v>0.9</v>
      </c>
      <c r="O55" s="139">
        <f>E50*N55</f>
        <v>163.69200000000001</v>
      </c>
      <c r="P55" s="147">
        <v>1.1890000000000001</v>
      </c>
      <c r="Q55" s="97">
        <f>N55*P55*$N$32</f>
        <v>1.2165608416500002</v>
      </c>
      <c r="R55" s="221"/>
      <c r="S55" s="221"/>
      <c r="T55" s="222"/>
      <c r="V55" s="221"/>
      <c r="W55" s="221"/>
    </row>
    <row r="56" spans="1:23" s="127" customFormat="1" ht="12.75" customHeight="1">
      <c r="A56" s="196"/>
      <c r="B56" s="149"/>
      <c r="C56" s="150"/>
      <c r="D56" s="151"/>
      <c r="E56" s="152"/>
      <c r="F56" s="153"/>
      <c r="G56" s="154"/>
      <c r="H56" s="153"/>
      <c r="I56" s="155"/>
      <c r="J56" s="154"/>
      <c r="K56" s="156"/>
      <c r="L56" s="157"/>
      <c r="M56" s="158"/>
      <c r="N56" s="159"/>
      <c r="O56" s="159"/>
      <c r="P56" s="153"/>
      <c r="Q56" s="160"/>
      <c r="R56" s="152"/>
      <c r="S56" s="152"/>
      <c r="T56" s="161"/>
      <c r="V56" s="152"/>
      <c r="W56" s="197"/>
    </row>
    <row r="57" spans="1:23" s="127" customFormat="1" ht="12.75" customHeight="1">
      <c r="A57" s="194">
        <f>+A50+1</f>
        <v>4</v>
      </c>
      <c r="B57" s="366" t="s">
        <v>66</v>
      </c>
      <c r="C57" s="368" t="s">
        <v>111</v>
      </c>
      <c r="D57" s="162" t="s">
        <v>30</v>
      </c>
      <c r="E57" s="163">
        <v>187.65</v>
      </c>
      <c r="F57" s="117"/>
      <c r="G57" s="118">
        <v>1.55</v>
      </c>
      <c r="H57" s="117"/>
      <c r="I57" s="119"/>
      <c r="J57" s="118">
        <v>0.76</v>
      </c>
      <c r="K57" s="120"/>
      <c r="L57" s="121"/>
      <c r="M57" s="122"/>
      <c r="N57" s="123"/>
      <c r="O57" s="124"/>
      <c r="P57" s="117"/>
      <c r="Q57" s="125"/>
      <c r="R57" s="126">
        <f>G58+J58</f>
        <v>5.8640775000000005</v>
      </c>
      <c r="S57" s="370">
        <f>R57+R58</f>
        <v>44.185850536366054</v>
      </c>
      <c r="T57" s="372">
        <f>E57*S57</f>
        <v>8291.4748531490895</v>
      </c>
      <c r="V57" s="166">
        <f>S57*$V$10</f>
        <v>58.408088815377646</v>
      </c>
      <c r="W57" s="166">
        <f>V57*E57</f>
        <v>10960.277866205615</v>
      </c>
    </row>
    <row r="58" spans="1:23" s="127" customFormat="1" ht="12.75" customHeight="1">
      <c r="A58" s="195"/>
      <c r="B58" s="367"/>
      <c r="C58" s="369"/>
      <c r="D58" s="164"/>
      <c r="E58" s="221"/>
      <c r="F58" s="128"/>
      <c r="G58" s="2">
        <f>G57*$J$34/1000</f>
        <v>3.3365455000000002</v>
      </c>
      <c r="H58" s="4"/>
      <c r="I58" s="6"/>
      <c r="J58" s="2">
        <f>J57*$Q$34/1000</f>
        <v>2.5275319999999999</v>
      </c>
      <c r="K58" s="130"/>
      <c r="L58" s="131"/>
      <c r="M58" s="132"/>
      <c r="N58" s="133"/>
      <c r="O58" s="133"/>
      <c r="P58" s="134"/>
      <c r="Q58" s="135"/>
      <c r="R58" s="370">
        <f>SUM(Q58:Q62)</f>
        <v>38.321773036366054</v>
      </c>
      <c r="S58" s="371"/>
      <c r="T58" s="373"/>
      <c r="V58" s="172"/>
      <c r="W58" s="172"/>
    </row>
    <row r="59" spans="1:23" s="127" customFormat="1" ht="10.5" customHeight="1">
      <c r="A59" s="195"/>
      <c r="B59" s="223"/>
      <c r="C59" s="369"/>
      <c r="D59" s="164"/>
      <c r="E59" s="221"/>
      <c r="F59" s="128"/>
      <c r="G59" s="136"/>
      <c r="H59" s="128"/>
      <c r="I59" s="129"/>
      <c r="J59" s="136"/>
      <c r="K59" s="130"/>
      <c r="L59" s="137" t="s">
        <v>62</v>
      </c>
      <c r="M59" s="138" t="s">
        <v>30</v>
      </c>
      <c r="N59" s="139">
        <v>1.02</v>
      </c>
      <c r="O59" s="139">
        <f>E57*N59</f>
        <v>191.40300000000002</v>
      </c>
      <c r="P59" s="140">
        <v>29.806000000000001</v>
      </c>
      <c r="Q59" s="97">
        <f>N59*P59*$N$32</f>
        <v>34.563151756980005</v>
      </c>
      <c r="R59" s="371"/>
      <c r="S59" s="371"/>
      <c r="T59" s="373"/>
      <c r="V59" s="172"/>
      <c r="W59" s="172"/>
    </row>
    <row r="60" spans="1:23" s="127" customFormat="1" ht="2" customHeight="1">
      <c r="A60" s="195"/>
      <c r="C60" s="369"/>
      <c r="D60" s="164"/>
      <c r="E60" s="221"/>
      <c r="F60" s="128"/>
      <c r="G60" s="136"/>
      <c r="H60" s="128"/>
      <c r="I60" s="129"/>
      <c r="J60" s="136"/>
      <c r="K60" s="130"/>
      <c r="L60" s="142" t="s">
        <v>63</v>
      </c>
      <c r="M60" s="138" t="s">
        <v>97</v>
      </c>
      <c r="N60" s="143">
        <v>0.80300000000000005</v>
      </c>
      <c r="O60" s="139">
        <f>E57*N60</f>
        <v>150.68295000000001</v>
      </c>
      <c r="P60" s="140">
        <v>3.5</v>
      </c>
      <c r="Q60" s="97">
        <f>N60*P60*$N$32</f>
        <v>3.1951632982500007</v>
      </c>
      <c r="R60" s="371"/>
      <c r="S60" s="371"/>
      <c r="T60" s="373"/>
      <c r="V60" s="172"/>
      <c r="W60" s="172"/>
    </row>
    <row r="61" spans="1:23" s="127" customFormat="1" ht="12.5" hidden="1" customHeight="1">
      <c r="A61" s="195"/>
      <c r="C61" s="220"/>
      <c r="D61" s="164"/>
      <c r="E61" s="221"/>
      <c r="F61" s="128"/>
      <c r="G61" s="136"/>
      <c r="H61" s="128"/>
      <c r="I61" s="129"/>
      <c r="J61" s="136"/>
      <c r="K61" s="130"/>
      <c r="L61" s="144" t="s">
        <v>64</v>
      </c>
      <c r="M61" s="138" t="s">
        <v>30</v>
      </c>
      <c r="N61" s="145">
        <v>3.8999999999999998E-3</v>
      </c>
      <c r="O61" s="139">
        <f>E57*N61</f>
        <v>0.73183500000000001</v>
      </c>
      <c r="P61" s="140">
        <v>127.083</v>
      </c>
      <c r="Q61" s="97">
        <f>N61*P61*$N$32</f>
        <v>0.56345798113605006</v>
      </c>
      <c r="R61" s="221"/>
      <c r="S61" s="221"/>
      <c r="T61" s="222"/>
      <c r="V61" s="221"/>
      <c r="W61" s="221"/>
    </row>
    <row r="62" spans="1:23" s="127" customFormat="1" ht="12.5" hidden="1" customHeight="1">
      <c r="A62" s="195"/>
      <c r="C62" s="220"/>
      <c r="D62" s="164"/>
      <c r="E62" s="221"/>
      <c r="F62" s="128"/>
      <c r="G62" s="136"/>
      <c r="H62" s="128"/>
      <c r="I62" s="129"/>
      <c r="J62" s="136"/>
      <c r="K62" s="130"/>
      <c r="L62" s="146"/>
      <c r="M62" s="138"/>
      <c r="N62" s="143"/>
      <c r="O62" s="139"/>
      <c r="P62" s="147"/>
      <c r="Q62" s="148"/>
      <c r="R62" s="221"/>
      <c r="S62" s="221"/>
      <c r="T62" s="222"/>
      <c r="V62" s="221"/>
      <c r="W62" s="221"/>
    </row>
    <row r="63" spans="1:23" s="127" customFormat="1" ht="12.5" hidden="1" customHeight="1">
      <c r="A63" s="196"/>
      <c r="B63" s="149"/>
      <c r="C63" s="150"/>
      <c r="D63" s="151"/>
      <c r="E63" s="152"/>
      <c r="F63" s="153"/>
      <c r="G63" s="154"/>
      <c r="H63" s="153"/>
      <c r="I63" s="155"/>
      <c r="J63" s="154"/>
      <c r="K63" s="156"/>
      <c r="L63" s="157"/>
      <c r="M63" s="158"/>
      <c r="N63" s="159"/>
      <c r="O63" s="159"/>
      <c r="P63" s="153"/>
      <c r="Q63" s="160"/>
      <c r="R63" s="152"/>
      <c r="S63" s="152"/>
      <c r="T63" s="161"/>
      <c r="V63" s="152"/>
      <c r="W63" s="197"/>
    </row>
    <row r="64" spans="1:23" s="127" customFormat="1" ht="12.75" customHeight="1">
      <c r="A64" s="194">
        <f>+A57+1</f>
        <v>5</v>
      </c>
      <c r="B64" s="366" t="s">
        <v>70</v>
      </c>
      <c r="C64" s="368" t="s">
        <v>110</v>
      </c>
      <c r="D64" s="162" t="s">
        <v>97</v>
      </c>
      <c r="E64" s="163">
        <f>0.08*0.4*144.65</f>
        <v>4.6288</v>
      </c>
      <c r="F64" s="117"/>
      <c r="G64" s="118">
        <v>3.56</v>
      </c>
      <c r="H64" s="117"/>
      <c r="I64" s="119"/>
      <c r="J64" s="118"/>
      <c r="K64" s="120"/>
      <c r="L64" s="121"/>
      <c r="M64" s="122"/>
      <c r="N64" s="123"/>
      <c r="O64" s="124"/>
      <c r="P64" s="117"/>
      <c r="Q64" s="125"/>
      <c r="R64" s="126">
        <f>G65+J65</f>
        <v>7.6632916000000009</v>
      </c>
      <c r="S64" s="370">
        <f>R64+R65</f>
        <v>9.7778632900000009</v>
      </c>
      <c r="T64" s="372">
        <f>E64*S64</f>
        <v>45.259773596752005</v>
      </c>
      <c r="V64" s="166">
        <f>S64*$V$10</f>
        <v>12.925094810541353</v>
      </c>
      <c r="W64" s="166">
        <f>V64*E64</f>
        <v>59.827678859033817</v>
      </c>
    </row>
    <row r="65" spans="1:23" s="127" customFormat="1" ht="12.75" customHeight="1">
      <c r="A65" s="195"/>
      <c r="B65" s="367"/>
      <c r="C65" s="369"/>
      <c r="D65" s="164"/>
      <c r="E65" s="221"/>
      <c r="F65" s="128"/>
      <c r="G65" s="2">
        <f>G64*$J$34/1000</f>
        <v>7.6632916000000009</v>
      </c>
      <c r="H65" s="4"/>
      <c r="I65" s="6"/>
      <c r="J65" s="2">
        <f>J64*$Q$34/1000</f>
        <v>0</v>
      </c>
      <c r="K65" s="130"/>
      <c r="L65" s="131"/>
      <c r="M65" s="132"/>
      <c r="N65" s="133"/>
      <c r="O65" s="133"/>
      <c r="P65" s="134"/>
      <c r="Q65" s="135"/>
      <c r="R65" s="370">
        <f>SUM(Q65:Q69)</f>
        <v>2.1145716900000004</v>
      </c>
      <c r="S65" s="371"/>
      <c r="T65" s="373"/>
      <c r="V65" s="172"/>
      <c r="W65" s="172"/>
    </row>
    <row r="66" spans="1:23" s="127" customFormat="1" ht="10.5" customHeight="1">
      <c r="A66" s="195"/>
      <c r="B66" s="223"/>
      <c r="C66" s="369"/>
      <c r="D66" s="164"/>
      <c r="E66" s="221"/>
      <c r="F66" s="128"/>
      <c r="G66" s="136"/>
      <c r="H66" s="128"/>
      <c r="I66" s="129"/>
      <c r="J66" s="136"/>
      <c r="K66" s="130"/>
      <c r="L66" s="137"/>
      <c r="M66" s="138"/>
      <c r="N66" s="139"/>
      <c r="O66" s="139"/>
      <c r="P66" s="140"/>
      <c r="Q66" s="97"/>
      <c r="R66" s="371"/>
      <c r="S66" s="371"/>
      <c r="T66" s="373"/>
      <c r="V66" s="172"/>
      <c r="W66" s="172"/>
    </row>
    <row r="67" spans="1:23" s="127" customFormat="1" ht="12.75" customHeight="1">
      <c r="A67" s="195"/>
      <c r="C67" s="369"/>
      <c r="D67" s="164"/>
      <c r="E67" s="221"/>
      <c r="F67" s="128"/>
      <c r="G67" s="136"/>
      <c r="H67" s="128"/>
      <c r="I67" s="129"/>
      <c r="J67" s="136"/>
      <c r="K67" s="130"/>
      <c r="L67" s="142" t="s">
        <v>68</v>
      </c>
      <c r="M67" s="138" t="s">
        <v>30</v>
      </c>
      <c r="N67" s="143">
        <v>0.06</v>
      </c>
      <c r="O67" s="139">
        <f>E64*N67</f>
        <v>0.27772799999999997</v>
      </c>
      <c r="P67" s="140">
        <v>31</v>
      </c>
      <c r="Q67" s="97">
        <f>N67*P67*$N$32</f>
        <v>2.1145716900000004</v>
      </c>
      <c r="R67" s="371"/>
      <c r="S67" s="371"/>
      <c r="T67" s="373"/>
      <c r="V67" s="172"/>
      <c r="W67" s="172"/>
    </row>
    <row r="68" spans="1:23" s="127" customFormat="1" ht="12.75" customHeight="1">
      <c r="A68" s="195"/>
      <c r="C68" s="220"/>
      <c r="D68" s="164"/>
      <c r="E68" s="221"/>
      <c r="F68" s="128"/>
      <c r="G68" s="136"/>
      <c r="H68" s="128"/>
      <c r="I68" s="129"/>
      <c r="J68" s="136"/>
      <c r="K68" s="130"/>
      <c r="L68" s="144"/>
      <c r="M68" s="138"/>
      <c r="N68" s="145"/>
      <c r="O68" s="139"/>
      <c r="P68" s="140"/>
      <c r="Q68" s="141"/>
      <c r="R68" s="221"/>
      <c r="S68" s="221"/>
      <c r="T68" s="222"/>
      <c r="V68" s="221"/>
      <c r="W68" s="221"/>
    </row>
    <row r="69" spans="1:23" s="127" customFormat="1" ht="12.75" customHeight="1">
      <c r="A69" s="195"/>
      <c r="C69" s="220"/>
      <c r="D69" s="164"/>
      <c r="E69" s="221"/>
      <c r="F69" s="128"/>
      <c r="G69" s="136"/>
      <c r="H69" s="128"/>
      <c r="I69" s="129"/>
      <c r="J69" s="136"/>
      <c r="K69" s="130"/>
      <c r="L69" s="146"/>
      <c r="M69" s="138"/>
      <c r="N69" s="143"/>
      <c r="O69" s="139"/>
      <c r="P69" s="147"/>
      <c r="Q69" s="148"/>
      <c r="R69" s="221"/>
      <c r="S69" s="221"/>
      <c r="T69" s="222"/>
      <c r="V69" s="221"/>
      <c r="W69" s="221"/>
    </row>
    <row r="70" spans="1:23" s="127" customFormat="1" ht="12.75" customHeight="1">
      <c r="A70" s="196"/>
      <c r="B70" s="149"/>
      <c r="C70" s="150"/>
      <c r="D70" s="151"/>
      <c r="E70" s="152"/>
      <c r="F70" s="153"/>
      <c r="G70" s="154"/>
      <c r="H70" s="153"/>
      <c r="I70" s="155"/>
      <c r="J70" s="154"/>
      <c r="K70" s="156"/>
      <c r="L70" s="157"/>
      <c r="M70" s="158"/>
      <c r="N70" s="159"/>
      <c r="O70" s="159"/>
      <c r="P70" s="153"/>
      <c r="Q70" s="160"/>
      <c r="R70" s="152"/>
      <c r="S70" s="152"/>
      <c r="T70" s="161"/>
      <c r="V70" s="152"/>
      <c r="W70" s="197"/>
    </row>
    <row r="71" spans="1:23" s="127" customFormat="1" ht="12.75" customHeight="1">
      <c r="A71" s="194">
        <f>+A64+1</f>
        <v>6</v>
      </c>
      <c r="B71" s="366" t="s">
        <v>70</v>
      </c>
      <c r="C71" s="368" t="s">
        <v>109</v>
      </c>
      <c r="D71" s="162" t="s">
        <v>71</v>
      </c>
      <c r="E71" s="165">
        <v>144.65</v>
      </c>
      <c r="F71" s="117"/>
      <c r="G71" s="118"/>
      <c r="H71" s="117"/>
      <c r="I71" s="119"/>
      <c r="J71" s="118"/>
      <c r="K71" s="120"/>
      <c r="L71" s="121"/>
      <c r="M71" s="122"/>
      <c r="N71" s="123"/>
      <c r="O71" s="124"/>
      <c r="P71" s="117"/>
      <c r="Q71" s="125"/>
      <c r="R71" s="126">
        <f>G72+J72</f>
        <v>0</v>
      </c>
      <c r="S71" s="370">
        <f>R71+R72</f>
        <v>4.1281896348000009</v>
      </c>
      <c r="T71" s="372">
        <f>E71*S71</f>
        <v>597.14263067382012</v>
      </c>
      <c r="V71" s="166">
        <f>S71*$V$10</f>
        <v>5.4569429785598986</v>
      </c>
      <c r="W71" s="166">
        <f>V71*E71</f>
        <v>789.34680184868932</v>
      </c>
    </row>
    <row r="72" spans="1:23" s="127" customFormat="1" ht="12.75" customHeight="1">
      <c r="A72" s="195"/>
      <c r="B72" s="367"/>
      <c r="C72" s="369"/>
      <c r="D72" s="164"/>
      <c r="E72" s="221"/>
      <c r="F72" s="128"/>
      <c r="G72" s="2">
        <f>G71*$J$34/1000</f>
        <v>0</v>
      </c>
      <c r="H72" s="4"/>
      <c r="I72" s="6"/>
      <c r="J72" s="2">
        <f>J71*$Q$34/1000</f>
        <v>0</v>
      </c>
      <c r="K72" s="130"/>
      <c r="L72" s="131"/>
      <c r="M72" s="132"/>
      <c r="N72" s="133"/>
      <c r="O72" s="133"/>
      <c r="P72" s="134"/>
      <c r="Q72" s="135"/>
      <c r="R72" s="370">
        <f>SUM(Q72:Q76)</f>
        <v>4.1281896348000009</v>
      </c>
      <c r="S72" s="371"/>
      <c r="T72" s="373"/>
      <c r="V72" s="172"/>
      <c r="W72" s="172"/>
    </row>
    <row r="73" spans="1:23" s="127" customFormat="1" ht="10.5" customHeight="1">
      <c r="A73" s="195"/>
      <c r="B73" s="223"/>
      <c r="C73" s="369"/>
      <c r="D73" s="164"/>
      <c r="E73" s="221"/>
      <c r="F73" s="128"/>
      <c r="G73" s="136"/>
      <c r="H73" s="128"/>
      <c r="I73" s="129"/>
      <c r="J73" s="136"/>
      <c r="K73" s="130"/>
      <c r="L73" s="137" t="s">
        <v>69</v>
      </c>
      <c r="M73" s="138" t="s">
        <v>97</v>
      </c>
      <c r="N73" s="139">
        <v>1.02</v>
      </c>
      <c r="O73" s="139">
        <f>E71*N73</f>
        <v>147.54300000000001</v>
      </c>
      <c r="P73" s="140">
        <v>3.56</v>
      </c>
      <c r="Q73" s="97">
        <f>N73*P73*$N$32</f>
        <v>4.1281896348000009</v>
      </c>
      <c r="R73" s="371"/>
      <c r="S73" s="371"/>
      <c r="T73" s="373"/>
      <c r="V73" s="172"/>
      <c r="W73" s="172"/>
    </row>
    <row r="74" spans="1:23" s="127" customFormat="1" ht="12.75" customHeight="1">
      <c r="A74" s="195"/>
      <c r="C74" s="369"/>
      <c r="D74" s="164"/>
      <c r="E74" s="221"/>
      <c r="F74" s="128"/>
      <c r="G74" s="136"/>
      <c r="H74" s="128"/>
      <c r="I74" s="129"/>
      <c r="J74" s="136"/>
      <c r="K74" s="130"/>
      <c r="L74" s="142"/>
      <c r="M74" s="138"/>
      <c r="N74" s="143"/>
      <c r="O74" s="139"/>
      <c r="P74" s="140"/>
      <c r="Q74" s="97"/>
      <c r="R74" s="371"/>
      <c r="S74" s="371"/>
      <c r="T74" s="373"/>
      <c r="V74" s="172"/>
      <c r="W74" s="172"/>
    </row>
    <row r="75" spans="1:23" s="127" customFormat="1" ht="12.75" customHeight="1">
      <c r="A75" s="195"/>
      <c r="C75" s="220"/>
      <c r="D75" s="164"/>
      <c r="E75" s="221"/>
      <c r="F75" s="128"/>
      <c r="G75" s="136"/>
      <c r="H75" s="128"/>
      <c r="I75" s="129"/>
      <c r="J75" s="136"/>
      <c r="K75" s="130"/>
      <c r="L75" s="144"/>
      <c r="M75" s="138"/>
      <c r="N75" s="145"/>
      <c r="O75" s="139"/>
      <c r="P75" s="140"/>
      <c r="Q75" s="141"/>
      <c r="R75" s="221"/>
      <c r="S75" s="221"/>
      <c r="T75" s="222"/>
      <c r="V75" s="221"/>
      <c r="W75" s="221"/>
    </row>
    <row r="76" spans="1:23" s="127" customFormat="1" ht="12.75" customHeight="1">
      <c r="A76" s="195"/>
      <c r="C76" s="220"/>
      <c r="D76" s="164"/>
      <c r="E76" s="221"/>
      <c r="F76" s="128"/>
      <c r="G76" s="136"/>
      <c r="H76" s="128"/>
      <c r="I76" s="129"/>
      <c r="J76" s="136"/>
      <c r="K76" s="130"/>
      <c r="L76" s="146"/>
      <c r="M76" s="138"/>
      <c r="N76" s="143"/>
      <c r="O76" s="139"/>
      <c r="P76" s="147"/>
      <c r="Q76" s="148"/>
      <c r="R76" s="221"/>
      <c r="S76" s="221"/>
      <c r="T76" s="222"/>
      <c r="V76" s="221"/>
      <c r="W76" s="221"/>
    </row>
    <row r="77" spans="1:23" s="127" customFormat="1" ht="12.75" customHeight="1">
      <c r="A77" s="196"/>
      <c r="B77" s="149"/>
      <c r="C77" s="150"/>
      <c r="D77" s="151"/>
      <c r="E77" s="152"/>
      <c r="F77" s="153"/>
      <c r="G77" s="154"/>
      <c r="H77" s="153"/>
      <c r="I77" s="155"/>
      <c r="J77" s="154"/>
      <c r="K77" s="156"/>
      <c r="L77" s="157"/>
      <c r="M77" s="158"/>
      <c r="N77" s="159"/>
      <c r="O77" s="159"/>
      <c r="P77" s="153"/>
      <c r="Q77" s="160"/>
      <c r="R77" s="152"/>
      <c r="S77" s="152"/>
      <c r="T77" s="161"/>
      <c r="V77" s="152"/>
      <c r="W77" s="197"/>
    </row>
    <row r="78" spans="1:23" ht="12.75" customHeight="1">
      <c r="A78" s="175">
        <f>1+A71</f>
        <v>7</v>
      </c>
      <c r="B78" s="212" t="s">
        <v>67</v>
      </c>
      <c r="C78" s="279" t="s">
        <v>108</v>
      </c>
      <c r="D78" s="105" t="s">
        <v>99</v>
      </c>
      <c r="E78" s="114">
        <f>205.06/1000</f>
        <v>0.20505999999999999</v>
      </c>
      <c r="F78" s="12"/>
      <c r="G78" s="2"/>
      <c r="H78" s="12"/>
      <c r="I78" s="38"/>
      <c r="J78" s="2">
        <v>17.2</v>
      </c>
      <c r="K78" s="39"/>
      <c r="L78" s="8"/>
      <c r="M78" s="9"/>
      <c r="N78" s="10"/>
      <c r="O78" s="10"/>
      <c r="P78" s="12"/>
      <c r="Q78" s="13"/>
      <c r="R78" s="14">
        <f>G79+J79</f>
        <v>57.202039999999997</v>
      </c>
      <c r="S78" s="347">
        <f>R78+R79</f>
        <v>57.202039999999997</v>
      </c>
      <c r="T78" s="349">
        <f>E78*S78</f>
        <v>11.729850322399999</v>
      </c>
      <c r="V78" s="166">
        <f>S78*$V$10</f>
        <v>75.613840000454616</v>
      </c>
      <c r="W78" s="166">
        <f>V78*E78</f>
        <v>15.505374030493224</v>
      </c>
    </row>
    <row r="79" spans="1:23" ht="12.75" customHeight="1">
      <c r="A79" s="176"/>
      <c r="B79" s="213"/>
      <c r="C79" s="280"/>
      <c r="E79" s="211"/>
      <c r="G79" s="2">
        <f>G78*$J$34/1000</f>
        <v>0</v>
      </c>
      <c r="I79" s="6"/>
      <c r="J79" s="2">
        <f>J78*$Q$34/1000</f>
        <v>57.202039999999997</v>
      </c>
      <c r="K79" s="7"/>
      <c r="L79" s="351"/>
      <c r="M79" s="16"/>
      <c r="N79" s="17"/>
      <c r="O79" s="40"/>
      <c r="P79" s="18"/>
      <c r="Q79" s="19"/>
      <c r="R79" s="211">
        <f>SUM(Q79:Q79)</f>
        <v>0</v>
      </c>
      <c r="S79" s="348"/>
      <c r="T79" s="350"/>
      <c r="V79" s="167"/>
      <c r="W79" s="167"/>
    </row>
    <row r="80" spans="1:23" ht="28.5" customHeight="1">
      <c r="A80" s="176"/>
      <c r="C80" s="280"/>
      <c r="E80" s="211"/>
      <c r="I80" s="6"/>
      <c r="K80" s="7"/>
      <c r="L80" s="352"/>
      <c r="M80" s="20"/>
      <c r="N80" s="21"/>
      <c r="O80" s="21"/>
      <c r="P80" s="22"/>
      <c r="Q80" s="23"/>
      <c r="R80" s="211"/>
      <c r="S80" s="211"/>
      <c r="T80" s="37"/>
      <c r="V80" s="211"/>
      <c r="W80" s="167"/>
    </row>
    <row r="81" spans="1:23" ht="12.75" customHeight="1">
      <c r="A81" s="175">
        <f>A78+1</f>
        <v>8</v>
      </c>
      <c r="B81" s="212" t="s">
        <v>57</v>
      </c>
      <c r="C81" s="279" t="s">
        <v>77</v>
      </c>
      <c r="D81" s="105" t="s">
        <v>99</v>
      </c>
      <c r="E81" s="114">
        <f>369.54/1000</f>
        <v>0.36954000000000004</v>
      </c>
      <c r="F81" s="12"/>
      <c r="G81" s="2">
        <v>4.5599999999999996</v>
      </c>
      <c r="H81" s="12"/>
      <c r="I81" s="38"/>
      <c r="J81" s="2">
        <v>145.1</v>
      </c>
      <c r="K81" s="39"/>
      <c r="L81" s="8"/>
      <c r="M81" s="9"/>
      <c r="N81" s="10"/>
      <c r="O81" s="10"/>
      <c r="P81" s="12"/>
      <c r="Q81" s="13"/>
      <c r="R81" s="14">
        <f>G82+J82</f>
        <v>492.37497159999998</v>
      </c>
      <c r="S81" s="347">
        <f>R81+R82</f>
        <v>492.37497159999998</v>
      </c>
      <c r="T81" s="349">
        <f>E81*S81</f>
        <v>181.95224700506401</v>
      </c>
      <c r="V81" s="166">
        <f>S81*$V$10</f>
        <v>650.85724779729514</v>
      </c>
      <c r="W81" s="166">
        <f>V81*E81</f>
        <v>240.51778735101246</v>
      </c>
    </row>
    <row r="82" spans="1:23" ht="12.75" customHeight="1">
      <c r="A82" s="176"/>
      <c r="B82" s="213"/>
      <c r="C82" s="280"/>
      <c r="E82" s="211"/>
      <c r="G82" s="2">
        <f>G81*$J$34/1000</f>
        <v>9.8159016000000001</v>
      </c>
      <c r="I82" s="6"/>
      <c r="J82" s="2">
        <f>J81*$Q$34/1000</f>
        <v>482.55906999999996</v>
      </c>
      <c r="K82" s="7"/>
      <c r="L82" s="351"/>
      <c r="M82" s="16"/>
      <c r="N82" s="17"/>
      <c r="O82" s="40"/>
      <c r="P82" s="18"/>
      <c r="Q82" s="19"/>
      <c r="R82" s="211">
        <f>SUM(Q82:Q82)</f>
        <v>0</v>
      </c>
      <c r="S82" s="348"/>
      <c r="T82" s="350"/>
      <c r="V82" s="167"/>
      <c r="W82" s="167"/>
    </row>
    <row r="83" spans="1:23" ht="41.25" customHeight="1">
      <c r="A83" s="176"/>
      <c r="C83" s="280"/>
      <c r="E83" s="211"/>
      <c r="I83" s="6"/>
      <c r="K83" s="7"/>
      <c r="L83" s="352"/>
      <c r="M83" s="20"/>
      <c r="N83" s="21"/>
      <c r="O83" s="21"/>
      <c r="P83" s="22"/>
      <c r="Q83" s="23"/>
      <c r="R83" s="211"/>
      <c r="S83" s="211"/>
      <c r="T83" s="37"/>
      <c r="V83" s="211"/>
      <c r="W83" s="167"/>
    </row>
    <row r="84" spans="1:23" ht="12.75" customHeight="1">
      <c r="A84" s="175">
        <f>A81+1</f>
        <v>9</v>
      </c>
      <c r="B84" s="212" t="s">
        <v>116</v>
      </c>
      <c r="C84" s="279" t="s">
        <v>79</v>
      </c>
      <c r="D84" s="105" t="s">
        <v>29</v>
      </c>
      <c r="E84" s="210">
        <f>E81*1000*1.85</f>
        <v>683.64900000000011</v>
      </c>
      <c r="F84" s="12"/>
      <c r="G84" s="2"/>
      <c r="H84" s="12"/>
      <c r="I84" s="38"/>
      <c r="J84" s="2"/>
      <c r="K84" s="39"/>
      <c r="L84" s="8"/>
      <c r="M84" s="9"/>
      <c r="N84" s="10"/>
      <c r="O84" s="10"/>
      <c r="P84" s="12"/>
      <c r="Q84" s="13"/>
      <c r="R84" s="14">
        <f>0.2+9*0.05</f>
        <v>0.65</v>
      </c>
      <c r="S84" s="347">
        <f>R84+R85</f>
        <v>0.65</v>
      </c>
      <c r="T84" s="349">
        <f>E84*S84</f>
        <v>444.37185000000011</v>
      </c>
      <c r="V84" s="166">
        <f>S84*$V$10</f>
        <v>0.85921753840064985</v>
      </c>
      <c r="W84" s="166">
        <f>V84*E84</f>
        <v>587.40321091006592</v>
      </c>
    </row>
    <row r="85" spans="1:23" ht="12.75" customHeight="1">
      <c r="A85" s="176"/>
      <c r="B85" s="213"/>
      <c r="C85" s="280"/>
      <c r="E85" s="211"/>
      <c r="G85" s="2"/>
      <c r="I85" s="6"/>
      <c r="J85" s="2"/>
      <c r="K85" s="7"/>
      <c r="L85" s="351"/>
      <c r="M85" s="16"/>
      <c r="N85" s="17"/>
      <c r="O85" s="40"/>
      <c r="P85" s="18"/>
      <c r="Q85" s="19"/>
      <c r="R85" s="211">
        <f>SUM(Q85:Q85)</f>
        <v>0</v>
      </c>
      <c r="S85" s="348"/>
      <c r="T85" s="350"/>
      <c r="V85" s="167"/>
      <c r="W85" s="167"/>
    </row>
    <row r="86" spans="1:23" ht="12.75" customHeight="1">
      <c r="A86" s="176"/>
      <c r="C86" s="280"/>
      <c r="E86" s="211"/>
      <c r="I86" s="6"/>
      <c r="K86" s="7"/>
      <c r="L86" s="352"/>
      <c r="M86" s="20"/>
      <c r="N86" s="21"/>
      <c r="O86" s="21"/>
      <c r="P86" s="22"/>
      <c r="Q86" s="23"/>
      <c r="R86" s="211"/>
      <c r="S86" s="211"/>
      <c r="T86" s="37"/>
      <c r="V86" s="211"/>
      <c r="W86" s="167"/>
    </row>
    <row r="87" spans="1:23" ht="12.75" customHeight="1">
      <c r="A87" s="175">
        <f>A84+1</f>
        <v>10</v>
      </c>
      <c r="B87" s="212" t="s">
        <v>54</v>
      </c>
      <c r="C87" s="279" t="s">
        <v>78</v>
      </c>
      <c r="D87" s="105" t="s">
        <v>99</v>
      </c>
      <c r="E87" s="210">
        <f>1854.77/1000</f>
        <v>1.85477</v>
      </c>
      <c r="F87" s="12"/>
      <c r="G87" s="2">
        <v>5.03</v>
      </c>
      <c r="H87" s="12"/>
      <c r="I87" s="38"/>
      <c r="J87" s="2">
        <v>158.97</v>
      </c>
      <c r="K87" s="39"/>
      <c r="L87" s="8"/>
      <c r="M87" s="9"/>
      <c r="N87" s="10"/>
      <c r="O87" s="10"/>
      <c r="P87" s="12"/>
      <c r="Q87" s="13"/>
      <c r="R87" s="14">
        <f>G88+J88</f>
        <v>539.51415729999997</v>
      </c>
      <c r="S87" s="347">
        <f>R87+R88</f>
        <v>539.51415729999997</v>
      </c>
      <c r="T87" s="349">
        <f>E87*S87</f>
        <v>1000.6746735353209</v>
      </c>
      <c r="V87" s="166">
        <f>S87*$V$10</f>
        <v>713.16927102708758</v>
      </c>
      <c r="W87" s="166">
        <f>V87*E87</f>
        <v>1322.7649688229112</v>
      </c>
    </row>
    <row r="88" spans="1:23" ht="12.75" customHeight="1">
      <c r="A88" s="176"/>
      <c r="B88" s="213"/>
      <c r="C88" s="280"/>
      <c r="E88" s="211"/>
      <c r="G88" s="2">
        <f>G87*$J$34/1000</f>
        <v>10.827628300000001</v>
      </c>
      <c r="I88" s="6"/>
      <c r="J88" s="2">
        <f>J87*$Q$34/1000</f>
        <v>528.68652899999995</v>
      </c>
      <c r="K88" s="7"/>
      <c r="L88" s="351"/>
      <c r="M88" s="16"/>
      <c r="N88" s="17"/>
      <c r="O88" s="40"/>
      <c r="P88" s="18"/>
      <c r="Q88" s="19"/>
      <c r="R88" s="211">
        <f>SUM(Q88:Q88)</f>
        <v>0</v>
      </c>
      <c r="S88" s="348"/>
      <c r="T88" s="350"/>
      <c r="V88" s="167"/>
      <c r="W88" s="167"/>
    </row>
    <row r="89" spans="1:23" ht="41.25" customHeight="1">
      <c r="A89" s="176"/>
      <c r="C89" s="280"/>
      <c r="E89" s="211"/>
      <c r="I89" s="6"/>
      <c r="K89" s="7"/>
      <c r="L89" s="352"/>
      <c r="M89" s="20"/>
      <c r="N89" s="21"/>
      <c r="O89" s="21"/>
      <c r="P89" s="22"/>
      <c r="Q89" s="23"/>
      <c r="R89" s="211"/>
      <c r="S89" s="211"/>
      <c r="T89" s="37"/>
      <c r="V89" s="211"/>
      <c r="W89" s="167"/>
    </row>
    <row r="90" spans="1:23" ht="12.75" customHeight="1">
      <c r="A90" s="175">
        <f>A87+1</f>
        <v>11</v>
      </c>
      <c r="B90" s="212" t="s">
        <v>55</v>
      </c>
      <c r="C90" s="279" t="s">
        <v>76</v>
      </c>
      <c r="D90" s="105" t="s">
        <v>99</v>
      </c>
      <c r="E90" s="114">
        <f>315.11/1000</f>
        <v>0.31511</v>
      </c>
      <c r="F90" s="12"/>
      <c r="G90" s="2"/>
      <c r="H90" s="12"/>
      <c r="I90" s="38"/>
      <c r="J90" s="2">
        <f>24.7+19</f>
        <v>43.7</v>
      </c>
      <c r="K90" s="39"/>
      <c r="L90" s="8"/>
      <c r="M90" s="9"/>
      <c r="N90" s="10"/>
      <c r="O90" s="10"/>
      <c r="P90" s="12"/>
      <c r="Q90" s="13"/>
      <c r="R90" s="14">
        <f>G91+J91</f>
        <v>145.33309</v>
      </c>
      <c r="S90" s="347">
        <f>R90+R91</f>
        <v>145.33309</v>
      </c>
      <c r="T90" s="349">
        <f>E90*S90</f>
        <v>45.795909989899997</v>
      </c>
      <c r="V90" s="166">
        <f>S90*$V$10</f>
        <v>192.11190744301553</v>
      </c>
      <c r="W90" s="166">
        <f>V90*E90</f>
        <v>60.536383154368622</v>
      </c>
    </row>
    <row r="91" spans="1:23" ht="12.75" customHeight="1">
      <c r="A91" s="176"/>
      <c r="B91" s="213" t="s">
        <v>56</v>
      </c>
      <c r="C91" s="280"/>
      <c r="E91" s="211"/>
      <c r="G91" s="2">
        <f>G90*$J$34/1000</f>
        <v>0</v>
      </c>
      <c r="I91" s="6"/>
      <c r="J91" s="2">
        <f>J90*$Q$34/1000</f>
        <v>145.33309</v>
      </c>
      <c r="K91" s="7"/>
      <c r="L91" s="351"/>
      <c r="M91" s="16"/>
      <c r="N91" s="17"/>
      <c r="O91" s="40"/>
      <c r="P91" s="18"/>
      <c r="Q91" s="19"/>
      <c r="R91" s="211">
        <f>SUM(Q91:Q91)</f>
        <v>0</v>
      </c>
      <c r="S91" s="348"/>
      <c r="T91" s="350"/>
      <c r="V91" s="167"/>
      <c r="W91" s="167"/>
    </row>
    <row r="92" spans="1:23" ht="41.25" customHeight="1">
      <c r="A92" s="176"/>
      <c r="C92" s="280"/>
      <c r="E92" s="211"/>
      <c r="I92" s="6"/>
      <c r="K92" s="7"/>
      <c r="L92" s="352"/>
      <c r="M92" s="20"/>
      <c r="N92" s="21"/>
      <c r="O92" s="21"/>
      <c r="P92" s="22"/>
      <c r="Q92" s="23"/>
      <c r="R92" s="211"/>
      <c r="S92" s="211"/>
      <c r="T92" s="37"/>
      <c r="V92" s="211"/>
      <c r="W92" s="167"/>
    </row>
    <row r="93" spans="1:23" ht="12.75" customHeight="1">
      <c r="A93" s="175">
        <f>A90+1</f>
        <v>12</v>
      </c>
      <c r="B93" s="212" t="s">
        <v>57</v>
      </c>
      <c r="C93" s="279" t="s">
        <v>77</v>
      </c>
      <c r="D93" s="105" t="s">
        <v>99</v>
      </c>
      <c r="E93" s="114">
        <f>E87-E90</f>
        <v>1.53966</v>
      </c>
      <c r="F93" s="12"/>
      <c r="G93" s="2">
        <v>4.5599999999999996</v>
      </c>
      <c r="H93" s="12"/>
      <c r="I93" s="38"/>
      <c r="J93" s="2">
        <v>145.1</v>
      </c>
      <c r="K93" s="39"/>
      <c r="L93" s="8"/>
      <c r="M93" s="9"/>
      <c r="N93" s="10"/>
      <c r="O93" s="10"/>
      <c r="P93" s="12"/>
      <c r="Q93" s="13"/>
      <c r="R93" s="14">
        <f>G94+J94</f>
        <v>492.37497159999998</v>
      </c>
      <c r="S93" s="347">
        <f>R93+R94</f>
        <v>492.37497159999998</v>
      </c>
      <c r="T93" s="349">
        <f>E93*S93</f>
        <v>758.09004877365601</v>
      </c>
      <c r="V93" s="166">
        <f>S93*$V$10</f>
        <v>650.85724779729514</v>
      </c>
      <c r="W93" s="166">
        <f>V93*E93</f>
        <v>1002.0988701435834</v>
      </c>
    </row>
    <row r="94" spans="1:23" ht="12.75" customHeight="1">
      <c r="A94" s="176"/>
      <c r="B94" s="213"/>
      <c r="C94" s="280"/>
      <c r="E94" s="211"/>
      <c r="G94" s="2">
        <f>G93*$J$34/1000</f>
        <v>9.8159016000000001</v>
      </c>
      <c r="I94" s="6"/>
      <c r="J94" s="2">
        <f>J93*$Q$34/1000</f>
        <v>482.55906999999996</v>
      </c>
      <c r="K94" s="7"/>
      <c r="L94" s="351"/>
      <c r="M94" s="16"/>
      <c r="N94" s="17"/>
      <c r="O94" s="40"/>
      <c r="P94" s="18"/>
      <c r="Q94" s="19"/>
      <c r="R94" s="211">
        <f>SUM(Q94:Q94)</f>
        <v>0</v>
      </c>
      <c r="S94" s="348"/>
      <c r="T94" s="350"/>
      <c r="V94" s="167"/>
      <c r="W94" s="167"/>
    </row>
    <row r="95" spans="1:23" ht="41.25" customHeight="1">
      <c r="A95" s="176"/>
      <c r="C95" s="280"/>
      <c r="E95" s="211"/>
      <c r="I95" s="6"/>
      <c r="K95" s="7"/>
      <c r="L95" s="352"/>
      <c r="M95" s="20"/>
      <c r="N95" s="21"/>
      <c r="O95" s="21"/>
      <c r="P95" s="22"/>
      <c r="Q95" s="23"/>
      <c r="R95" s="211"/>
      <c r="S95" s="211"/>
      <c r="T95" s="37"/>
      <c r="V95" s="211"/>
      <c r="W95" s="167"/>
    </row>
    <row r="96" spans="1:23" ht="12.75" customHeight="1">
      <c r="A96" s="175">
        <f>A93+1</f>
        <v>13</v>
      </c>
      <c r="B96" s="212" t="s">
        <v>116</v>
      </c>
      <c r="C96" s="279" t="s">
        <v>79</v>
      </c>
      <c r="D96" s="105" t="s">
        <v>29</v>
      </c>
      <c r="E96" s="210">
        <f>E93*1000*1.85</f>
        <v>2848.3710000000001</v>
      </c>
      <c r="F96" s="12"/>
      <c r="G96" s="2"/>
      <c r="H96" s="12"/>
      <c r="I96" s="38"/>
      <c r="J96" s="2"/>
      <c r="K96" s="39"/>
      <c r="L96" s="8"/>
      <c r="M96" s="9"/>
      <c r="N96" s="10"/>
      <c r="O96" s="10"/>
      <c r="P96" s="12"/>
      <c r="Q96" s="13"/>
      <c r="R96" s="14">
        <f>0.2+4*0.05</f>
        <v>0.4</v>
      </c>
      <c r="S96" s="347">
        <f>R96+R97</f>
        <v>0.4</v>
      </c>
      <c r="T96" s="349">
        <f>E96*S96</f>
        <v>1139.3484000000001</v>
      </c>
      <c r="V96" s="166">
        <f>S96*$V$10</f>
        <v>0.52874925440039988</v>
      </c>
      <c r="W96" s="166">
        <f>V96*E96</f>
        <v>1506.0740425057215</v>
      </c>
    </row>
    <row r="97" spans="1:23" ht="12.75" customHeight="1">
      <c r="A97" s="176"/>
      <c r="B97" s="213"/>
      <c r="C97" s="280"/>
      <c r="E97" s="211"/>
      <c r="G97" s="2"/>
      <c r="I97" s="6"/>
      <c r="J97" s="2"/>
      <c r="K97" s="7"/>
      <c r="L97" s="351"/>
      <c r="M97" s="16"/>
      <c r="N97" s="17"/>
      <c r="O97" s="40"/>
      <c r="P97" s="18"/>
      <c r="Q97" s="19"/>
      <c r="R97" s="211">
        <f>SUM(Q97:Q97)</f>
        <v>0</v>
      </c>
      <c r="S97" s="348"/>
      <c r="T97" s="350"/>
      <c r="V97" s="167"/>
      <c r="W97" s="167"/>
    </row>
    <row r="98" spans="1:23" ht="12.75" customHeight="1">
      <c r="A98" s="176"/>
      <c r="C98" s="280"/>
      <c r="E98" s="211"/>
      <c r="I98" s="6"/>
      <c r="K98" s="7"/>
      <c r="L98" s="352"/>
      <c r="M98" s="20"/>
      <c r="N98" s="21"/>
      <c r="O98" s="21"/>
      <c r="P98" s="22"/>
      <c r="Q98" s="23"/>
      <c r="R98" s="211"/>
      <c r="S98" s="211"/>
      <c r="T98" s="37"/>
      <c r="V98" s="211"/>
      <c r="W98" s="167"/>
    </row>
    <row r="99" spans="1:23" ht="12">
      <c r="A99" s="175">
        <f>A96+1</f>
        <v>14</v>
      </c>
      <c r="B99" s="212" t="s">
        <v>58</v>
      </c>
      <c r="C99" s="279" t="s">
        <v>80</v>
      </c>
      <c r="D99" s="105" t="s">
        <v>98</v>
      </c>
      <c r="E99" s="110">
        <f>5299.36/100</f>
        <v>52.993599999999994</v>
      </c>
      <c r="F99" s="12"/>
      <c r="G99" s="2"/>
      <c r="H99" s="12"/>
      <c r="I99" s="38"/>
      <c r="J99" s="2">
        <v>0.45</v>
      </c>
      <c r="K99" s="39"/>
      <c r="L99" s="8"/>
      <c r="M99" s="9"/>
      <c r="N99" s="10"/>
      <c r="O99" s="10"/>
      <c r="P99" s="12"/>
      <c r="Q99" s="13"/>
      <c r="R99" s="14">
        <f>G100+J100</f>
        <v>1.4965650000000001</v>
      </c>
      <c r="S99" s="347">
        <f>R99+R100</f>
        <v>1.4965650000000001</v>
      </c>
      <c r="T99" s="349">
        <f>E99*S99</f>
        <v>79.308366984000003</v>
      </c>
      <c r="V99" s="166">
        <f>S99*$V$10</f>
        <v>1.9782690697793361</v>
      </c>
      <c r="W99" s="166">
        <f>V99*E99</f>
        <v>104.83559977625822</v>
      </c>
    </row>
    <row r="100" spans="1:23" ht="11.5">
      <c r="A100" s="176"/>
      <c r="B100" s="213"/>
      <c r="C100" s="280"/>
      <c r="E100" s="211"/>
      <c r="G100" s="2">
        <f>G99*$J$34/1000</f>
        <v>0</v>
      </c>
      <c r="I100" s="6"/>
      <c r="J100" s="2">
        <f>J99*$Q$34/1000</f>
        <v>1.4965650000000001</v>
      </c>
      <c r="K100" s="7"/>
      <c r="L100" s="351"/>
      <c r="M100" s="16"/>
      <c r="N100" s="17"/>
      <c r="O100" s="40"/>
      <c r="P100" s="18"/>
      <c r="Q100" s="19"/>
      <c r="R100" s="211">
        <f>SUM(Q100:Q100)</f>
        <v>0</v>
      </c>
      <c r="S100" s="348"/>
      <c r="T100" s="350"/>
      <c r="V100" s="167"/>
      <c r="W100" s="167"/>
    </row>
    <row r="101" spans="1:23" ht="11.5">
      <c r="A101" s="176"/>
      <c r="C101" s="280"/>
      <c r="E101" s="211"/>
      <c r="I101" s="6"/>
      <c r="K101" s="7"/>
      <c r="L101" s="352"/>
      <c r="M101" s="20"/>
      <c r="N101" s="21"/>
      <c r="O101" s="21"/>
      <c r="P101" s="22"/>
      <c r="Q101" s="23"/>
      <c r="R101" s="211"/>
      <c r="S101" s="211"/>
      <c r="T101" s="37"/>
      <c r="V101" s="211"/>
      <c r="W101" s="167"/>
    </row>
    <row r="102" spans="1:23" ht="18" customHeight="1" thickBot="1">
      <c r="A102" s="179"/>
      <c r="B102" s="65"/>
      <c r="C102" s="98" t="s">
        <v>81</v>
      </c>
      <c r="D102" s="67"/>
      <c r="E102" s="99"/>
      <c r="F102" s="69"/>
      <c r="G102" s="70"/>
      <c r="H102" s="69"/>
      <c r="I102" s="100"/>
      <c r="J102" s="70"/>
      <c r="K102" s="101"/>
      <c r="L102" s="71"/>
      <c r="M102" s="72"/>
      <c r="N102" s="73"/>
      <c r="O102" s="74"/>
      <c r="P102" s="69"/>
      <c r="Q102" s="70"/>
      <c r="R102" s="74"/>
      <c r="S102" s="74"/>
      <c r="T102" s="75">
        <f>SUM(T44:T101)</f>
        <v>21380.658551451674</v>
      </c>
      <c r="V102" s="74"/>
      <c r="W102" s="180">
        <f>SUM(W44:W101)</f>
        <v>28262.518169174007</v>
      </c>
    </row>
    <row r="103" spans="1:23" ht="20.25" customHeight="1" thickTop="1">
      <c r="A103" s="376" t="s">
        <v>90</v>
      </c>
      <c r="B103" s="377"/>
      <c r="C103" s="378"/>
      <c r="D103" s="377"/>
      <c r="E103" s="378"/>
      <c r="F103" s="377"/>
      <c r="G103" s="377"/>
      <c r="H103" s="377"/>
      <c r="I103" s="379"/>
      <c r="J103" s="377"/>
      <c r="K103" s="380"/>
      <c r="L103" s="377"/>
      <c r="M103" s="377"/>
      <c r="N103" s="377"/>
      <c r="O103" s="377"/>
      <c r="P103" s="377"/>
      <c r="Q103" s="377"/>
      <c r="R103" s="377"/>
      <c r="S103" s="377"/>
      <c r="T103" s="381"/>
      <c r="V103" s="15"/>
      <c r="W103" s="193"/>
    </row>
    <row r="104" spans="1:23" ht="12.75" customHeight="1">
      <c r="A104" s="175">
        <f>A99+1</f>
        <v>15</v>
      </c>
      <c r="B104" s="104" t="s">
        <v>38</v>
      </c>
      <c r="C104" s="279" t="s">
        <v>85</v>
      </c>
      <c r="D104" s="105" t="s">
        <v>30</v>
      </c>
      <c r="E104" s="210">
        <v>529.94000000000005</v>
      </c>
      <c r="F104" s="12"/>
      <c r="G104" s="2">
        <v>0.08</v>
      </c>
      <c r="H104" s="12"/>
      <c r="I104" s="38"/>
      <c r="J104" s="2">
        <v>0.26</v>
      </c>
      <c r="K104" s="39"/>
      <c r="L104" s="8"/>
      <c r="M104" s="9"/>
      <c r="N104" s="10"/>
      <c r="O104" s="11"/>
      <c r="P104" s="12"/>
      <c r="Q104" s="13"/>
      <c r="R104" s="14">
        <f>G105+J105</f>
        <v>1.0368908000000001</v>
      </c>
      <c r="S104" s="347">
        <f>R104+R105</f>
        <v>6.0422638888700018</v>
      </c>
      <c r="T104" s="349">
        <f>E104*S104</f>
        <v>3202.0373252677691</v>
      </c>
      <c r="V104" s="166">
        <f>S104*$V$10</f>
        <v>7.9871063153261845</v>
      </c>
      <c r="W104" s="166">
        <f>V104*E104</f>
        <v>4232.687120743959</v>
      </c>
    </row>
    <row r="105" spans="1:23" ht="12.75" customHeight="1">
      <c r="A105" s="176"/>
      <c r="B105" s="106"/>
      <c r="C105" s="280"/>
      <c r="E105" s="211"/>
      <c r="G105" s="2">
        <f>G104*$J$34/1000</f>
        <v>0.17220880000000002</v>
      </c>
      <c r="I105" s="6"/>
      <c r="J105" s="2">
        <f>J104*$Q$34/1000</f>
        <v>0.86468200000000006</v>
      </c>
      <c r="K105" s="7"/>
      <c r="L105" s="215" t="s">
        <v>39</v>
      </c>
      <c r="M105" s="16" t="s">
        <v>30</v>
      </c>
      <c r="N105" s="17">
        <v>1.22</v>
      </c>
      <c r="O105" s="17">
        <f>E104*N105</f>
        <v>646.52680000000009</v>
      </c>
      <c r="P105" s="18">
        <v>3.6</v>
      </c>
      <c r="Q105" s="19">
        <f>N105*P105*$N$32</f>
        <v>4.9931176680000018</v>
      </c>
      <c r="R105" s="347">
        <f>SUM(Q105:Q106)</f>
        <v>5.0053730888700017</v>
      </c>
      <c r="S105" s="348"/>
      <c r="T105" s="350"/>
      <c r="V105" s="167"/>
      <c r="W105" s="167"/>
    </row>
    <row r="106" spans="1:23" ht="12.75" customHeight="1">
      <c r="A106" s="176"/>
      <c r="B106" s="213"/>
      <c r="C106" s="280"/>
      <c r="E106" s="211"/>
      <c r="I106" s="6"/>
      <c r="K106" s="7"/>
      <c r="L106" s="24" t="s">
        <v>33</v>
      </c>
      <c r="M106" s="25" t="s">
        <v>30</v>
      </c>
      <c r="N106" s="26">
        <v>7.0000000000000007E-2</v>
      </c>
      <c r="O106" s="26">
        <f>E104*N106</f>
        <v>37.095800000000004</v>
      </c>
      <c r="P106" s="27">
        <v>0.154</v>
      </c>
      <c r="Q106" s="97">
        <f>N106*P106*$N$32</f>
        <v>1.2255420870000004E-2</v>
      </c>
      <c r="R106" s="348"/>
      <c r="S106" s="348"/>
      <c r="T106" s="350"/>
      <c r="V106" s="167"/>
      <c r="W106" s="167"/>
    </row>
    <row r="107" spans="1:23" ht="12" customHeight="1">
      <c r="A107" s="177"/>
      <c r="B107" s="107"/>
      <c r="C107" s="108"/>
      <c r="D107" s="109"/>
      <c r="E107" s="28"/>
      <c r="F107" s="29"/>
      <c r="G107" s="30"/>
      <c r="H107" s="29"/>
      <c r="I107" s="31"/>
      <c r="J107" s="30"/>
      <c r="K107" s="32"/>
      <c r="L107" s="41"/>
      <c r="M107" s="42"/>
      <c r="N107" s="43"/>
      <c r="O107" s="44"/>
      <c r="P107" s="29"/>
      <c r="Q107" s="45"/>
      <c r="R107" s="28"/>
      <c r="S107" s="28"/>
      <c r="T107" s="46"/>
      <c r="V107" s="28"/>
      <c r="W107" s="178"/>
    </row>
    <row r="108" spans="1:23" s="236" customFormat="1" ht="19.5" customHeight="1">
      <c r="A108" s="224">
        <f>A104+1</f>
        <v>16</v>
      </c>
      <c r="B108" s="225" t="s">
        <v>121</v>
      </c>
      <c r="C108" s="279" t="s">
        <v>128</v>
      </c>
      <c r="D108" s="105" t="s">
        <v>122</v>
      </c>
      <c r="E108" s="110">
        <f>5299.36/100</f>
        <v>52.993599999999994</v>
      </c>
      <c r="F108" s="226"/>
      <c r="G108" s="227">
        <v>2.3199999999999998</v>
      </c>
      <c r="H108" s="226"/>
      <c r="I108" s="228"/>
      <c r="J108" s="227">
        <v>5.75</v>
      </c>
      <c r="K108" s="229"/>
      <c r="L108" s="230"/>
      <c r="M108" s="231"/>
      <c r="N108" s="232"/>
      <c r="O108" s="233"/>
      <c r="P108" s="226"/>
      <c r="Q108" s="234"/>
      <c r="R108" s="235">
        <f>G109+J109</f>
        <v>24.116830199999995</v>
      </c>
      <c r="S108" s="281">
        <f>R108+R109</f>
        <v>104.71981240012501</v>
      </c>
      <c r="T108" s="283">
        <f>E108*S108</f>
        <v>5549.4798504072642</v>
      </c>
      <c r="V108" s="166">
        <f>S108*$V$10</f>
        <v>138.42630681878961</v>
      </c>
      <c r="W108" s="166">
        <f>V108*E108</f>
        <v>7335.7083330322084</v>
      </c>
    </row>
    <row r="109" spans="1:23" s="236" customFormat="1" ht="12.75" customHeight="1">
      <c r="A109" s="237"/>
      <c r="B109" s="213"/>
      <c r="C109" s="280"/>
      <c r="D109" s="3"/>
      <c r="E109" s="211"/>
      <c r="F109" s="238"/>
      <c r="G109" s="2">
        <f>G108*$J$11/1000</f>
        <v>4.9940552</v>
      </c>
      <c r="H109" s="4"/>
      <c r="I109" s="6"/>
      <c r="J109" s="2">
        <f>J108*$Q$11/1000</f>
        <v>19.122774999999997</v>
      </c>
      <c r="K109" s="239"/>
      <c r="L109" s="285" t="s">
        <v>123</v>
      </c>
      <c r="M109" s="240" t="s">
        <v>30</v>
      </c>
      <c r="N109" s="241">
        <f>1.56/12*15</f>
        <v>1.9500000000000002</v>
      </c>
      <c r="O109" s="241">
        <f>E108*N109</f>
        <v>103.33752</v>
      </c>
      <c r="P109" s="242">
        <v>4</v>
      </c>
      <c r="Q109" s="19">
        <f>N109*P109*$N$9</f>
        <v>8.8675587000000018</v>
      </c>
      <c r="R109" s="281">
        <f>SUM(Q109:Q119)</f>
        <v>80.602982200125012</v>
      </c>
      <c r="S109" s="282"/>
      <c r="T109" s="284"/>
      <c r="V109" s="243"/>
      <c r="W109" s="244"/>
    </row>
    <row r="110" spans="1:23" s="236" customFormat="1" ht="2.25" customHeight="1">
      <c r="A110" s="237"/>
      <c r="B110" s="15"/>
      <c r="C110" s="280"/>
      <c r="D110" s="3"/>
      <c r="E110" s="211"/>
      <c r="F110" s="238"/>
      <c r="G110" s="245"/>
      <c r="H110" s="238"/>
      <c r="I110" s="246"/>
      <c r="J110" s="245"/>
      <c r="K110" s="239"/>
      <c r="L110" s="286"/>
      <c r="M110" s="247"/>
      <c r="N110" s="248"/>
      <c r="O110" s="249"/>
      <c r="P110" s="250"/>
      <c r="Q110" s="251"/>
      <c r="R110" s="282"/>
      <c r="S110" s="282"/>
      <c r="T110" s="284"/>
      <c r="V110" s="243"/>
      <c r="W110" s="244"/>
    </row>
    <row r="111" spans="1:23" s="236" customFormat="1" ht="12.75" customHeight="1">
      <c r="A111" s="237"/>
      <c r="B111" s="15"/>
      <c r="C111" s="280"/>
      <c r="D111" s="3"/>
      <c r="E111" s="211"/>
      <c r="F111" s="238"/>
      <c r="G111" s="245"/>
      <c r="H111" s="238"/>
      <c r="I111" s="246"/>
      <c r="J111" s="245"/>
      <c r="K111" s="239"/>
      <c r="L111" s="287" t="s">
        <v>124</v>
      </c>
      <c r="M111" s="252" t="s">
        <v>30</v>
      </c>
      <c r="N111" s="253">
        <f>5.46/12*15</f>
        <v>6.8250000000000002</v>
      </c>
      <c r="O111" s="253">
        <f>E108*N111</f>
        <v>361.68131999999997</v>
      </c>
      <c r="P111" s="254">
        <v>4</v>
      </c>
      <c r="Q111" s="97">
        <f>N111*P111*$N$9</f>
        <v>31.036455450000005</v>
      </c>
      <c r="R111" s="282"/>
      <c r="S111" s="282"/>
      <c r="T111" s="284"/>
      <c r="V111" s="243"/>
      <c r="W111" s="244"/>
    </row>
    <row r="112" spans="1:23" s="236" customFormat="1" ht="1.5" customHeight="1">
      <c r="A112" s="237"/>
      <c r="B112" s="15"/>
      <c r="C112" s="280"/>
      <c r="D112" s="3"/>
      <c r="E112" s="211"/>
      <c r="F112" s="238"/>
      <c r="G112" s="245"/>
      <c r="H112" s="238"/>
      <c r="I112" s="246"/>
      <c r="J112" s="245"/>
      <c r="K112" s="239"/>
      <c r="L112" s="286"/>
      <c r="M112" s="247"/>
      <c r="N112" s="248"/>
      <c r="O112" s="249"/>
      <c r="P112" s="250"/>
      <c r="Q112" s="97">
        <f t="shared" ref="Q112:Q119" si="0">N112*P112*$N$9</f>
        <v>0</v>
      </c>
      <c r="R112" s="282"/>
      <c r="S112" s="282"/>
      <c r="T112" s="284"/>
      <c r="V112" s="243"/>
      <c r="W112" s="244"/>
    </row>
    <row r="113" spans="1:23" s="236" customFormat="1" ht="12.75" customHeight="1">
      <c r="A113" s="237"/>
      <c r="B113" s="15"/>
      <c r="C113" s="280"/>
      <c r="D113" s="3"/>
      <c r="E113" s="211"/>
      <c r="F113" s="238"/>
      <c r="G113" s="245"/>
      <c r="H113" s="238"/>
      <c r="I113" s="246"/>
      <c r="J113" s="245"/>
      <c r="K113" s="239"/>
      <c r="L113" s="287" t="s">
        <v>36</v>
      </c>
      <c r="M113" s="252" t="s">
        <v>30</v>
      </c>
      <c r="N113" s="253">
        <f>3.12/12*15</f>
        <v>3.9000000000000004</v>
      </c>
      <c r="O113" s="253">
        <f>E108*N113</f>
        <v>206.67504</v>
      </c>
      <c r="P113" s="254">
        <v>4</v>
      </c>
      <c r="Q113" s="97">
        <f t="shared" si="0"/>
        <v>17.735117400000004</v>
      </c>
      <c r="R113" s="282"/>
      <c r="S113" s="282"/>
      <c r="T113" s="284"/>
      <c r="V113" s="243"/>
      <c r="W113" s="244"/>
    </row>
    <row r="114" spans="1:23" s="236" customFormat="1" ht="1.5" customHeight="1">
      <c r="A114" s="237"/>
      <c r="B114" s="15"/>
      <c r="C114" s="280"/>
      <c r="D114" s="3"/>
      <c r="E114" s="211"/>
      <c r="F114" s="238"/>
      <c r="G114" s="245"/>
      <c r="H114" s="238"/>
      <c r="I114" s="246"/>
      <c r="J114" s="245"/>
      <c r="K114" s="239"/>
      <c r="L114" s="286"/>
      <c r="M114" s="247"/>
      <c r="N114" s="248"/>
      <c r="O114" s="249"/>
      <c r="P114" s="250"/>
      <c r="Q114" s="97">
        <f t="shared" si="0"/>
        <v>0</v>
      </c>
      <c r="R114" s="282"/>
      <c r="S114" s="282"/>
      <c r="T114" s="284"/>
      <c r="V114" s="243"/>
      <c r="W114" s="244"/>
    </row>
    <row r="115" spans="1:23" s="236" customFormat="1" ht="12.75" customHeight="1">
      <c r="A115" s="237"/>
      <c r="B115" s="15"/>
      <c r="C115" s="280"/>
      <c r="D115" s="3"/>
      <c r="E115" s="211"/>
      <c r="F115" s="238"/>
      <c r="G115" s="245"/>
      <c r="H115" s="238"/>
      <c r="I115" s="246"/>
      <c r="J115" s="245"/>
      <c r="K115" s="239"/>
      <c r="L115" s="287" t="s">
        <v>125</v>
      </c>
      <c r="M115" s="252" t="s">
        <v>30</v>
      </c>
      <c r="N115" s="253">
        <f>1.56/12*15</f>
        <v>1.9500000000000002</v>
      </c>
      <c r="O115" s="253">
        <f>E108*N115</f>
        <v>103.33752</v>
      </c>
      <c r="P115" s="254">
        <v>4</v>
      </c>
      <c r="Q115" s="97">
        <f t="shared" si="0"/>
        <v>8.8675587000000018</v>
      </c>
      <c r="R115" s="282"/>
      <c r="S115" s="282"/>
      <c r="T115" s="284"/>
      <c r="V115" s="243"/>
      <c r="W115" s="244"/>
    </row>
    <row r="116" spans="1:23" s="236" customFormat="1" ht="1.5" customHeight="1">
      <c r="A116" s="237"/>
      <c r="B116" s="15"/>
      <c r="C116" s="280"/>
      <c r="D116" s="3"/>
      <c r="E116" s="211"/>
      <c r="F116" s="238"/>
      <c r="G116" s="245"/>
      <c r="H116" s="238"/>
      <c r="I116" s="246"/>
      <c r="J116" s="245"/>
      <c r="K116" s="239"/>
      <c r="L116" s="286"/>
      <c r="M116" s="247"/>
      <c r="N116" s="248"/>
      <c r="O116" s="249"/>
      <c r="P116" s="250"/>
      <c r="Q116" s="97">
        <f t="shared" si="0"/>
        <v>0</v>
      </c>
      <c r="R116" s="282"/>
      <c r="S116" s="282"/>
      <c r="T116" s="284"/>
      <c r="V116" s="243"/>
      <c r="W116" s="244"/>
    </row>
    <row r="117" spans="1:23" s="236" customFormat="1" ht="12.75" customHeight="1">
      <c r="A117" s="237"/>
      <c r="B117" s="15"/>
      <c r="C117" s="280"/>
      <c r="D117" s="3"/>
      <c r="E117" s="211"/>
      <c r="F117" s="238"/>
      <c r="G117" s="245"/>
      <c r="H117" s="238"/>
      <c r="I117" s="246"/>
      <c r="J117" s="245"/>
      <c r="K117" s="239"/>
      <c r="L117" s="287" t="s">
        <v>126</v>
      </c>
      <c r="M117" s="252" t="s">
        <v>30</v>
      </c>
      <c r="N117" s="253">
        <f>3.9/12*15</f>
        <v>4.875</v>
      </c>
      <c r="O117" s="253">
        <f>E108*N117</f>
        <v>258.34379999999999</v>
      </c>
      <c r="P117" s="254">
        <v>2.5</v>
      </c>
      <c r="Q117" s="97">
        <f t="shared" si="0"/>
        <v>13.855560468750003</v>
      </c>
      <c r="R117" s="282"/>
      <c r="S117" s="282"/>
      <c r="T117" s="284"/>
      <c r="V117" s="243"/>
      <c r="W117" s="244"/>
    </row>
    <row r="118" spans="1:23" s="236" customFormat="1" ht="0.75" customHeight="1">
      <c r="A118" s="237"/>
      <c r="B118" s="15"/>
      <c r="C118" s="280"/>
      <c r="D118" s="3"/>
      <c r="E118" s="211"/>
      <c r="F118" s="238"/>
      <c r="G118" s="245"/>
      <c r="H118" s="238"/>
      <c r="I118" s="246"/>
      <c r="J118" s="245"/>
      <c r="K118" s="239"/>
      <c r="L118" s="286"/>
      <c r="M118" s="247"/>
      <c r="N118" s="248"/>
      <c r="O118" s="249"/>
      <c r="P118" s="250"/>
      <c r="Q118" s="97">
        <f t="shared" si="0"/>
        <v>0</v>
      </c>
      <c r="R118" s="282"/>
      <c r="S118" s="282"/>
      <c r="T118" s="284"/>
      <c r="V118" s="243"/>
      <c r="W118" s="244"/>
    </row>
    <row r="119" spans="1:23" s="236" customFormat="1" ht="13.5" customHeight="1">
      <c r="A119" s="237"/>
      <c r="B119" s="15"/>
      <c r="C119" s="280"/>
      <c r="D119" s="3"/>
      <c r="E119" s="211"/>
      <c r="F119" s="238"/>
      <c r="G119" s="245"/>
      <c r="H119" s="238"/>
      <c r="I119" s="246"/>
      <c r="J119" s="245"/>
      <c r="K119" s="239"/>
      <c r="L119" s="255" t="s">
        <v>33</v>
      </c>
      <c r="M119" s="256" t="s">
        <v>30</v>
      </c>
      <c r="N119" s="257">
        <f>1.1/12*15</f>
        <v>1.375</v>
      </c>
      <c r="O119" s="257">
        <f>E108*N119</f>
        <v>72.866199999999992</v>
      </c>
      <c r="P119" s="258">
        <v>0.154</v>
      </c>
      <c r="Q119" s="97">
        <f t="shared" si="0"/>
        <v>0.24073148137500003</v>
      </c>
      <c r="R119" s="282"/>
      <c r="S119" s="282"/>
      <c r="T119" s="284"/>
      <c r="V119" s="243"/>
      <c r="W119" s="244"/>
    </row>
    <row r="120" spans="1:23" s="236" customFormat="1" ht="9.75" customHeight="1">
      <c r="A120" s="259"/>
      <c r="B120" s="107"/>
      <c r="C120" s="108"/>
      <c r="D120" s="109"/>
      <c r="E120" s="28"/>
      <c r="F120" s="260"/>
      <c r="G120" s="261"/>
      <c r="H120" s="260"/>
      <c r="I120" s="262"/>
      <c r="J120" s="261"/>
      <c r="K120" s="263"/>
      <c r="L120" s="264"/>
      <c r="M120" s="265"/>
      <c r="N120" s="266"/>
      <c r="O120" s="267"/>
      <c r="P120" s="260"/>
      <c r="Q120" s="268"/>
      <c r="R120" s="269"/>
      <c r="S120" s="269"/>
      <c r="T120" s="270"/>
      <c r="V120" s="243"/>
      <c r="W120" s="244"/>
    </row>
    <row r="121" spans="1:23" ht="12.75" customHeight="1">
      <c r="A121" s="224">
        <f>A108+1</f>
        <v>17</v>
      </c>
      <c r="B121" s="374" t="s">
        <v>37</v>
      </c>
      <c r="C121" s="279" t="s">
        <v>129</v>
      </c>
      <c r="D121" s="105" t="s">
        <v>122</v>
      </c>
      <c r="E121" s="110">
        <f>5299.36/100</f>
        <v>52.993599999999994</v>
      </c>
      <c r="F121" s="12"/>
      <c r="G121" s="2">
        <f>2.08</f>
        <v>2.08</v>
      </c>
      <c r="H121" s="12"/>
      <c r="I121" s="38"/>
      <c r="J121" s="2">
        <v>4.74</v>
      </c>
      <c r="K121" s="39"/>
      <c r="L121" s="8"/>
      <c r="M121" s="9"/>
      <c r="N121" s="10"/>
      <c r="O121" s="11"/>
      <c r="P121" s="12"/>
      <c r="Q121" s="13"/>
      <c r="R121" s="14">
        <f>G122+J122</f>
        <v>20.241246799999999</v>
      </c>
      <c r="S121" s="347">
        <f>R121+R122</f>
        <v>393.49725608000006</v>
      </c>
      <c r="T121" s="349">
        <f>E121*S121</f>
        <v>20852.836189801088</v>
      </c>
      <c r="V121" s="166">
        <f>S121*$V$10</f>
        <v>520.1534519022581</v>
      </c>
      <c r="W121" s="166">
        <f>V121*E121</f>
        <v>27564.803968727501</v>
      </c>
    </row>
    <row r="122" spans="1:23" ht="12.75" customHeight="1">
      <c r="A122" s="237"/>
      <c r="B122" s="375"/>
      <c r="C122" s="280"/>
      <c r="E122" s="211"/>
      <c r="G122" s="2">
        <f>G121*$J$11/1000</f>
        <v>4.4774288000000002</v>
      </c>
      <c r="I122" s="6"/>
      <c r="J122" s="2">
        <f>J121*$Q$11/1000</f>
        <v>15.763817999999999</v>
      </c>
      <c r="K122" s="7"/>
      <c r="L122" s="383" t="s">
        <v>127</v>
      </c>
      <c r="M122" s="16" t="s">
        <v>29</v>
      </c>
      <c r="N122" s="17">
        <f>9.74+12.1/10*2</f>
        <v>12.16</v>
      </c>
      <c r="O122" s="17">
        <f>E121*N122</f>
        <v>644.40217599999994</v>
      </c>
      <c r="P122" s="18">
        <v>27</v>
      </c>
      <c r="Q122" s="19">
        <f>N122*P122*$N$9</f>
        <v>373.25600928000006</v>
      </c>
      <c r="R122" s="211">
        <f>SUM(Q122:Q122)</f>
        <v>373.25600928000006</v>
      </c>
      <c r="S122" s="348"/>
      <c r="T122" s="350"/>
      <c r="V122" s="193"/>
      <c r="W122" s="271"/>
    </row>
    <row r="123" spans="1:23" ht="12.75" customHeight="1">
      <c r="A123" s="237"/>
      <c r="B123" s="375"/>
      <c r="C123" s="280"/>
      <c r="E123" s="211"/>
      <c r="I123" s="6"/>
      <c r="K123" s="7"/>
      <c r="L123" s="384"/>
      <c r="M123" s="91"/>
      <c r="N123" s="92"/>
      <c r="O123" s="93"/>
      <c r="P123" s="94"/>
      <c r="Q123" s="95"/>
      <c r="R123" s="211"/>
      <c r="S123" s="211"/>
      <c r="T123" s="37"/>
      <c r="V123" s="193"/>
      <c r="W123" s="271"/>
    </row>
    <row r="124" spans="1:23" ht="18" customHeight="1">
      <c r="A124" s="259"/>
      <c r="B124" s="112"/>
      <c r="C124" s="382"/>
      <c r="D124" s="109"/>
      <c r="E124" s="28"/>
      <c r="F124" s="29"/>
      <c r="G124" s="30"/>
      <c r="H124" s="29"/>
      <c r="I124" s="31"/>
      <c r="J124" s="30"/>
      <c r="K124" s="32"/>
      <c r="L124" s="41"/>
      <c r="M124" s="42"/>
      <c r="N124" s="43"/>
      <c r="O124" s="44"/>
      <c r="P124" s="29"/>
      <c r="Q124" s="45"/>
      <c r="R124" s="28"/>
      <c r="S124" s="28"/>
      <c r="T124" s="46"/>
      <c r="V124" s="272"/>
      <c r="W124" s="273"/>
    </row>
    <row r="125" spans="1:23" ht="12.5" thickBot="1">
      <c r="A125" s="179"/>
      <c r="B125" s="65"/>
      <c r="C125" s="98" t="s">
        <v>82</v>
      </c>
      <c r="D125" s="67"/>
      <c r="E125" s="99"/>
      <c r="F125" s="69"/>
      <c r="G125" s="70"/>
      <c r="H125" s="69"/>
      <c r="I125" s="100"/>
      <c r="J125" s="70"/>
      <c r="K125" s="101"/>
      <c r="L125" s="71"/>
      <c r="M125" s="72"/>
      <c r="N125" s="73"/>
      <c r="O125" s="73"/>
      <c r="P125" s="69"/>
      <c r="Q125" s="70"/>
      <c r="R125" s="74"/>
      <c r="S125" s="74"/>
      <c r="T125" s="75">
        <f>SUM(T104:T124)</f>
        <v>29604.35336547612</v>
      </c>
      <c r="V125" s="74"/>
      <c r="W125" s="180">
        <f>SUM(W104:W124)</f>
        <v>39133.199422503669</v>
      </c>
    </row>
    <row r="126" spans="1:23" ht="20.25" customHeight="1" thickTop="1">
      <c r="A126" s="376" t="s">
        <v>92</v>
      </c>
      <c r="B126" s="377"/>
      <c r="C126" s="378"/>
      <c r="D126" s="377"/>
      <c r="E126" s="378"/>
      <c r="F126" s="377"/>
      <c r="G126" s="377"/>
      <c r="H126" s="377"/>
      <c r="I126" s="379"/>
      <c r="J126" s="377"/>
      <c r="K126" s="380"/>
      <c r="L126" s="377"/>
      <c r="M126" s="377"/>
      <c r="N126" s="377"/>
      <c r="O126" s="377"/>
      <c r="P126" s="377"/>
      <c r="Q126" s="377"/>
      <c r="R126" s="377"/>
      <c r="S126" s="377"/>
      <c r="T126" s="381"/>
      <c r="V126" s="15"/>
      <c r="W126" s="193"/>
    </row>
    <row r="127" spans="1:23" ht="12.75" customHeight="1">
      <c r="A127" s="175">
        <f>A121+1</f>
        <v>18</v>
      </c>
      <c r="B127" s="115" t="s">
        <v>116</v>
      </c>
      <c r="C127" s="279" t="s">
        <v>93</v>
      </c>
      <c r="D127" s="105" t="s">
        <v>30</v>
      </c>
      <c r="E127" s="210">
        <v>30.47</v>
      </c>
      <c r="F127" s="12"/>
      <c r="G127" s="2"/>
      <c r="H127" s="12"/>
      <c r="I127" s="38"/>
      <c r="J127" s="2"/>
      <c r="K127" s="39"/>
      <c r="L127" s="8"/>
      <c r="M127" s="9"/>
      <c r="N127" s="10"/>
      <c r="O127" s="11"/>
      <c r="P127" s="12"/>
      <c r="Q127" s="13"/>
      <c r="R127" s="14">
        <f>G128+J128</f>
        <v>0</v>
      </c>
      <c r="S127" s="347">
        <f>R127+R128</f>
        <v>4.5474660000000009</v>
      </c>
      <c r="T127" s="349">
        <f>E127*S127</f>
        <v>138.56128902000003</v>
      </c>
      <c r="V127" s="166">
        <f>S127*$V$10</f>
        <v>6.0111731422779231</v>
      </c>
      <c r="W127" s="166">
        <f>V127*E127</f>
        <v>183.16044564520831</v>
      </c>
    </row>
    <row r="128" spans="1:23" ht="12.75" customHeight="1">
      <c r="A128" s="176"/>
      <c r="B128" s="106"/>
      <c r="C128" s="280"/>
      <c r="E128" s="211"/>
      <c r="G128" s="2">
        <f>G127*$J$34/1000</f>
        <v>0</v>
      </c>
      <c r="I128" s="6"/>
      <c r="J128" s="2">
        <f>J127*$Q$34/1000</f>
        <v>0</v>
      </c>
      <c r="K128" s="7"/>
      <c r="L128" s="215" t="s">
        <v>40</v>
      </c>
      <c r="M128" s="16" t="s">
        <v>30</v>
      </c>
      <c r="N128" s="17">
        <v>1</v>
      </c>
      <c r="O128" s="17">
        <f>E127*N128</f>
        <v>30.47</v>
      </c>
      <c r="P128" s="18">
        <v>4</v>
      </c>
      <c r="Q128" s="19">
        <f>N128*P128*$N$32</f>
        <v>4.5474660000000009</v>
      </c>
      <c r="R128" s="347">
        <f>SUM(Q128:Q129)</f>
        <v>4.5474660000000009</v>
      </c>
      <c r="S128" s="348"/>
      <c r="T128" s="350"/>
      <c r="V128" s="167"/>
      <c r="W128" s="167"/>
    </row>
    <row r="129" spans="1:23" ht="12.75" customHeight="1">
      <c r="A129" s="176"/>
      <c r="B129" s="213"/>
      <c r="C129" s="280"/>
      <c r="E129" s="211"/>
      <c r="I129" s="6"/>
      <c r="K129" s="7"/>
      <c r="L129" s="24"/>
      <c r="M129" s="25"/>
      <c r="N129" s="26"/>
      <c r="O129" s="26"/>
      <c r="P129" s="27"/>
      <c r="Q129" s="97"/>
      <c r="R129" s="348"/>
      <c r="S129" s="348"/>
      <c r="T129" s="350"/>
      <c r="V129" s="167"/>
      <c r="W129" s="167"/>
    </row>
    <row r="130" spans="1:23" ht="12" customHeight="1">
      <c r="A130" s="177"/>
      <c r="B130" s="107"/>
      <c r="C130" s="108"/>
      <c r="D130" s="109"/>
      <c r="E130" s="28"/>
      <c r="F130" s="29"/>
      <c r="G130" s="30"/>
      <c r="H130" s="29"/>
      <c r="I130" s="31"/>
      <c r="J130" s="30"/>
      <c r="K130" s="32"/>
      <c r="L130" s="41"/>
      <c r="M130" s="42"/>
      <c r="N130" s="43"/>
      <c r="O130" s="44"/>
      <c r="P130" s="29"/>
      <c r="Q130" s="45"/>
      <c r="R130" s="28"/>
      <c r="S130" s="28"/>
      <c r="T130" s="46"/>
      <c r="V130" s="28"/>
      <c r="W130" s="178"/>
    </row>
    <row r="131" spans="1:23" ht="12.75" customHeight="1">
      <c r="A131" s="175">
        <f>+A127+1</f>
        <v>19</v>
      </c>
      <c r="B131" s="115" t="s">
        <v>43</v>
      </c>
      <c r="C131" s="279" t="s">
        <v>94</v>
      </c>
      <c r="D131" s="105" t="s">
        <v>41</v>
      </c>
      <c r="E131" s="210">
        <v>662.42</v>
      </c>
      <c r="F131" s="12"/>
      <c r="G131" s="2">
        <v>0.87</v>
      </c>
      <c r="H131" s="12"/>
      <c r="I131" s="38"/>
      <c r="J131" s="2">
        <v>1.67</v>
      </c>
      <c r="K131" s="39"/>
      <c r="L131" s="8"/>
      <c r="M131" s="9"/>
      <c r="N131" s="10"/>
      <c r="O131" s="11"/>
      <c r="P131" s="12"/>
      <c r="Q131" s="13"/>
      <c r="R131" s="14">
        <f>G132+J132</f>
        <v>7.4266896999999998</v>
      </c>
      <c r="S131" s="347">
        <f>R131+R132</f>
        <v>18.681668050000003</v>
      </c>
      <c r="T131" s="349">
        <f>E131*S131</f>
        <v>12375.110549681001</v>
      </c>
      <c r="V131" s="166">
        <f>S131*$V$10</f>
        <v>24.694795130983184</v>
      </c>
      <c r="W131" s="166">
        <f>V131*E131</f>
        <v>16358.326190665881</v>
      </c>
    </row>
    <row r="132" spans="1:23" ht="34.5" customHeight="1">
      <c r="A132" s="176"/>
      <c r="B132" s="106"/>
      <c r="C132" s="280"/>
      <c r="E132" s="211"/>
      <c r="G132" s="2">
        <f>G131*$J$34/1000</f>
        <v>1.8727707</v>
      </c>
      <c r="I132" s="6"/>
      <c r="J132" s="2">
        <f>J131*$Q$34/1000</f>
        <v>5.5539189999999996</v>
      </c>
      <c r="K132" s="7"/>
      <c r="L132" s="215" t="s">
        <v>73</v>
      </c>
      <c r="M132" s="102" t="s">
        <v>41</v>
      </c>
      <c r="N132" s="103">
        <v>1</v>
      </c>
      <c r="O132" s="103">
        <f>E131*N132</f>
        <v>662.42</v>
      </c>
      <c r="P132" s="18">
        <v>9.9</v>
      </c>
      <c r="Q132" s="19">
        <f>N132*P132*$N$32</f>
        <v>11.254978350000002</v>
      </c>
      <c r="R132" s="347">
        <f>SUM(Q132:Q133)</f>
        <v>11.254978350000002</v>
      </c>
      <c r="S132" s="348"/>
      <c r="T132" s="350"/>
      <c r="V132" s="167"/>
      <c r="W132" s="167"/>
    </row>
    <row r="133" spans="1:23" ht="21" customHeight="1">
      <c r="A133" s="176"/>
      <c r="B133" s="213"/>
      <c r="C133" s="280"/>
      <c r="E133" s="211"/>
      <c r="I133" s="6"/>
      <c r="K133" s="7"/>
      <c r="L133" s="24"/>
      <c r="M133" s="25"/>
      <c r="N133" s="26"/>
      <c r="O133" s="26"/>
      <c r="P133" s="27"/>
      <c r="Q133" s="97"/>
      <c r="R133" s="348"/>
      <c r="S133" s="348"/>
      <c r="T133" s="350"/>
      <c r="V133" s="167"/>
      <c r="W133" s="167"/>
    </row>
    <row r="134" spans="1:23" ht="12" customHeight="1">
      <c r="A134" s="177"/>
      <c r="B134" s="107"/>
      <c r="C134" s="108"/>
      <c r="D134" s="109"/>
      <c r="E134" s="28"/>
      <c r="F134" s="29"/>
      <c r="G134" s="30"/>
      <c r="H134" s="29"/>
      <c r="I134" s="31"/>
      <c r="J134" s="30"/>
      <c r="K134" s="32"/>
      <c r="L134" s="41"/>
      <c r="M134" s="42"/>
      <c r="N134" s="43"/>
      <c r="O134" s="44"/>
      <c r="P134" s="29"/>
      <c r="Q134" s="45"/>
      <c r="R134" s="28"/>
      <c r="S134" s="28"/>
      <c r="T134" s="46"/>
      <c r="V134" s="28"/>
      <c r="W134" s="178"/>
    </row>
    <row r="135" spans="1:23" ht="12.75" customHeight="1">
      <c r="A135" s="175">
        <f>+A131+1</f>
        <v>20</v>
      </c>
      <c r="B135" s="115" t="s">
        <v>116</v>
      </c>
      <c r="C135" s="279" t="s">
        <v>95</v>
      </c>
      <c r="D135" s="105" t="s">
        <v>41</v>
      </c>
      <c r="E135" s="210">
        <f>E131/5</f>
        <v>132.48399999999998</v>
      </c>
      <c r="F135" s="12"/>
      <c r="G135" s="2"/>
      <c r="H135" s="12"/>
      <c r="I135" s="38"/>
      <c r="J135" s="2"/>
      <c r="K135" s="39"/>
      <c r="L135" s="8"/>
      <c r="M135" s="9"/>
      <c r="N135" s="10"/>
      <c r="O135" s="11"/>
      <c r="P135" s="12"/>
      <c r="Q135" s="13"/>
      <c r="R135" s="14">
        <f>G136+J136</f>
        <v>0</v>
      </c>
      <c r="S135" s="347">
        <f>R135+R136</f>
        <v>2.0008850400000004</v>
      </c>
      <c r="T135" s="349">
        <f>E135*S135</f>
        <v>265.08525363936002</v>
      </c>
      <c r="V135" s="166">
        <f>S135*$V$10</f>
        <v>2.644916182602286</v>
      </c>
      <c r="W135" s="166">
        <f>V135*E135</f>
        <v>350.40907553588119</v>
      </c>
    </row>
    <row r="136" spans="1:23" ht="12.75" customHeight="1">
      <c r="A136" s="176"/>
      <c r="B136" s="106"/>
      <c r="C136" s="280"/>
      <c r="E136" s="211"/>
      <c r="G136" s="2">
        <f>G135*$J$34/1000</f>
        <v>0</v>
      </c>
      <c r="I136" s="6"/>
      <c r="J136" s="2">
        <f>J135*$Q$34/1000</f>
        <v>0</v>
      </c>
      <c r="K136" s="7"/>
      <c r="L136" s="215" t="s">
        <v>44</v>
      </c>
      <c r="M136" s="16" t="s">
        <v>42</v>
      </c>
      <c r="N136" s="17">
        <v>0.8</v>
      </c>
      <c r="O136" s="17">
        <f>E135*N136</f>
        <v>105.98719999999999</v>
      </c>
      <c r="P136" s="18">
        <v>2.2000000000000002</v>
      </c>
      <c r="Q136" s="19">
        <f>N136*P136*$N$32</f>
        <v>2.0008850400000004</v>
      </c>
      <c r="R136" s="347">
        <f>SUM(Q136:Q137)</f>
        <v>2.0008850400000004</v>
      </c>
      <c r="S136" s="348"/>
      <c r="T136" s="350"/>
      <c r="V136" s="167"/>
      <c r="W136" s="167"/>
    </row>
    <row r="137" spans="1:23" ht="12.75" customHeight="1">
      <c r="A137" s="176"/>
      <c r="B137" s="213"/>
      <c r="C137" s="280"/>
      <c r="E137" s="211"/>
      <c r="I137" s="6"/>
      <c r="K137" s="7"/>
      <c r="L137" s="24"/>
      <c r="M137" s="25"/>
      <c r="N137" s="26"/>
      <c r="O137" s="26"/>
      <c r="P137" s="27"/>
      <c r="Q137" s="97"/>
      <c r="R137" s="348"/>
      <c r="S137" s="348"/>
      <c r="T137" s="350"/>
      <c r="V137" s="167"/>
      <c r="W137" s="167"/>
    </row>
    <row r="138" spans="1:23" ht="12" customHeight="1">
      <c r="A138" s="177"/>
      <c r="B138" s="107"/>
      <c r="C138" s="108"/>
      <c r="D138" s="109"/>
      <c r="E138" s="28"/>
      <c r="F138" s="29"/>
      <c r="G138" s="30"/>
      <c r="H138" s="29"/>
      <c r="I138" s="31"/>
      <c r="J138" s="30"/>
      <c r="K138" s="32"/>
      <c r="L138" s="41"/>
      <c r="M138" s="42"/>
      <c r="N138" s="43"/>
      <c r="O138" s="44"/>
      <c r="P138" s="29"/>
      <c r="Q138" s="45"/>
      <c r="R138" s="28"/>
      <c r="S138" s="28"/>
      <c r="T138" s="46"/>
      <c r="V138" s="28"/>
      <c r="W138" s="178"/>
    </row>
    <row r="139" spans="1:23" ht="12.75" customHeight="1">
      <c r="A139" s="175">
        <f>A135+1</f>
        <v>21</v>
      </c>
      <c r="B139" s="212" t="s">
        <v>45</v>
      </c>
      <c r="C139" s="279" t="s">
        <v>96</v>
      </c>
      <c r="D139" s="105" t="s">
        <v>30</v>
      </c>
      <c r="E139" s="210">
        <v>30.47</v>
      </c>
      <c r="F139" s="12"/>
      <c r="G139" s="2">
        <f>8.13/1000</f>
        <v>8.1300000000000001E-3</v>
      </c>
      <c r="H139" s="12"/>
      <c r="I139" s="38"/>
      <c r="J139" s="2">
        <f>172.87/1000</f>
        <v>0.17287</v>
      </c>
      <c r="K139" s="39"/>
      <c r="L139" s="8"/>
      <c r="M139" s="9"/>
      <c r="N139" s="10"/>
      <c r="O139" s="10"/>
      <c r="P139" s="12"/>
      <c r="Q139" s="13"/>
      <c r="R139" s="14">
        <f>G140+J140</f>
        <v>0.59241447829999994</v>
      </c>
      <c r="S139" s="347">
        <f>R139+R140</f>
        <v>0.59241447829999994</v>
      </c>
      <c r="T139" s="349">
        <f>E139*S139</f>
        <v>18.050869153800999</v>
      </c>
      <c r="V139" s="166">
        <f>S139*$V$10</f>
        <v>0.78309678424281703</v>
      </c>
      <c r="W139" s="166">
        <f>V139*E139</f>
        <v>23.860959015878635</v>
      </c>
    </row>
    <row r="140" spans="1:23" ht="12.75" customHeight="1">
      <c r="A140" s="176"/>
      <c r="B140" s="213"/>
      <c r="C140" s="280"/>
      <c r="E140" s="211"/>
      <c r="G140" s="2">
        <f>G139*$J$34/1000</f>
        <v>1.7500719299999998E-2</v>
      </c>
      <c r="I140" s="6"/>
      <c r="J140" s="2">
        <f>J139*$Q$34/1000</f>
        <v>0.57491375899999997</v>
      </c>
      <c r="K140" s="7"/>
      <c r="L140" s="351"/>
      <c r="M140" s="16"/>
      <c r="N140" s="17"/>
      <c r="O140" s="40"/>
      <c r="P140" s="18"/>
      <c r="Q140" s="19"/>
      <c r="R140" s="211">
        <f>SUM(Q140:Q140)</f>
        <v>0</v>
      </c>
      <c r="S140" s="348"/>
      <c r="T140" s="350"/>
      <c r="V140" s="167"/>
      <c r="W140" s="167"/>
    </row>
    <row r="141" spans="1:23" ht="41.25" customHeight="1">
      <c r="A141" s="176"/>
      <c r="C141" s="280"/>
      <c r="E141" s="211"/>
      <c r="I141" s="6"/>
      <c r="K141" s="7"/>
      <c r="L141" s="352"/>
      <c r="M141" s="20"/>
      <c r="N141" s="21"/>
      <c r="O141" s="21"/>
      <c r="P141" s="22"/>
      <c r="Q141" s="23"/>
      <c r="R141" s="211"/>
      <c r="S141" s="211"/>
      <c r="T141" s="37"/>
      <c r="V141" s="211"/>
      <c r="W141" s="167"/>
    </row>
    <row r="142" spans="1:23" ht="12.75" customHeight="1">
      <c r="A142" s="175">
        <f>A139+1</f>
        <v>22</v>
      </c>
      <c r="B142" s="212" t="s">
        <v>116</v>
      </c>
      <c r="C142" s="279" t="s">
        <v>118</v>
      </c>
      <c r="D142" s="105" t="s">
        <v>29</v>
      </c>
      <c r="E142" s="210">
        <f>E139*1.8</f>
        <v>54.845999999999997</v>
      </c>
      <c r="F142" s="12"/>
      <c r="G142" s="2"/>
      <c r="H142" s="12"/>
      <c r="I142" s="38"/>
      <c r="J142" s="2"/>
      <c r="K142" s="39"/>
      <c r="L142" s="8"/>
      <c r="M142" s="9"/>
      <c r="N142" s="10"/>
      <c r="O142" s="10"/>
      <c r="P142" s="12"/>
      <c r="Q142" s="13"/>
      <c r="R142" s="14">
        <f>0.2+9*0.05</f>
        <v>0.65</v>
      </c>
      <c r="S142" s="347">
        <f>R142+R143</f>
        <v>0.65</v>
      </c>
      <c r="T142" s="349">
        <f>E142*S142</f>
        <v>35.649900000000002</v>
      </c>
      <c r="V142" s="166">
        <f>S142*$V$10</f>
        <v>0.85921753840064985</v>
      </c>
      <c r="W142" s="166">
        <f>V142*E142</f>
        <v>47.124645111122035</v>
      </c>
    </row>
    <row r="143" spans="1:23" ht="12.75" customHeight="1">
      <c r="A143" s="176"/>
      <c r="B143" s="213"/>
      <c r="C143" s="280"/>
      <c r="E143" s="211"/>
      <c r="G143" s="2">
        <f>G142*$J$34/1000</f>
        <v>0</v>
      </c>
      <c r="I143" s="6"/>
      <c r="J143" s="2">
        <f>J142*$Q$34/1000</f>
        <v>0</v>
      </c>
      <c r="K143" s="7"/>
      <c r="L143" s="351"/>
      <c r="M143" s="16"/>
      <c r="N143" s="17"/>
      <c r="O143" s="40"/>
      <c r="P143" s="18"/>
      <c r="Q143" s="19"/>
      <c r="R143" s="211">
        <f>SUM(Q143:Q143)</f>
        <v>0</v>
      </c>
      <c r="S143" s="348"/>
      <c r="T143" s="350"/>
      <c r="V143" s="167"/>
      <c r="W143" s="167"/>
    </row>
    <row r="144" spans="1:23" ht="28.5" customHeight="1">
      <c r="A144" s="176"/>
      <c r="C144" s="280"/>
      <c r="E144" s="211"/>
      <c r="I144" s="6"/>
      <c r="K144" s="7"/>
      <c r="L144" s="352"/>
      <c r="M144" s="20"/>
      <c r="N144" s="21"/>
      <c r="O144" s="21"/>
      <c r="P144" s="22"/>
      <c r="Q144" s="23"/>
      <c r="R144" s="211"/>
      <c r="S144" s="211"/>
      <c r="T144" s="37"/>
      <c r="V144" s="211"/>
      <c r="W144" s="167"/>
    </row>
    <row r="145" spans="1:23" ht="12.5" thickBot="1">
      <c r="A145" s="179"/>
      <c r="B145" s="65"/>
      <c r="C145" s="98" t="s">
        <v>82</v>
      </c>
      <c r="D145" s="67"/>
      <c r="E145" s="99"/>
      <c r="F145" s="69"/>
      <c r="G145" s="70"/>
      <c r="H145" s="69"/>
      <c r="I145" s="100"/>
      <c r="J145" s="70"/>
      <c r="K145" s="101"/>
      <c r="L145" s="71"/>
      <c r="M145" s="72"/>
      <c r="N145" s="73"/>
      <c r="O145" s="73"/>
      <c r="P145" s="69"/>
      <c r="Q145" s="70"/>
      <c r="R145" s="74"/>
      <c r="S145" s="74"/>
      <c r="T145" s="75">
        <f>SUM(T127:T144)</f>
        <v>12832.457861494164</v>
      </c>
      <c r="V145" s="74"/>
      <c r="W145" s="180">
        <f>SUM(W127:W144)</f>
        <v>16962.881315973969</v>
      </c>
    </row>
    <row r="146" spans="1:23" ht="20.25" customHeight="1" thickTop="1">
      <c r="A146" s="376" t="s">
        <v>89</v>
      </c>
      <c r="B146" s="377"/>
      <c r="C146" s="378"/>
      <c r="D146" s="377"/>
      <c r="E146" s="378"/>
      <c r="F146" s="377"/>
      <c r="G146" s="377"/>
      <c r="H146" s="377"/>
      <c r="I146" s="379"/>
      <c r="J146" s="377"/>
      <c r="K146" s="380"/>
      <c r="L146" s="377"/>
      <c r="M146" s="377"/>
      <c r="N146" s="377"/>
      <c r="O146" s="377"/>
      <c r="P146" s="377"/>
      <c r="Q146" s="377"/>
      <c r="R146" s="377"/>
      <c r="S146" s="377"/>
      <c r="T146" s="381"/>
      <c r="V146" s="15"/>
      <c r="W146" s="193"/>
    </row>
    <row r="147" spans="1:23" ht="12.75" customHeight="1">
      <c r="A147" s="175">
        <f>A142+1</f>
        <v>23</v>
      </c>
      <c r="B147" s="104" t="s">
        <v>46</v>
      </c>
      <c r="C147" s="279" t="s">
        <v>119</v>
      </c>
      <c r="D147" s="105" t="s">
        <v>30</v>
      </c>
      <c r="E147" s="210">
        <f>3717.39*0.1</f>
        <v>371.73900000000003</v>
      </c>
      <c r="F147" s="12"/>
      <c r="G147" s="2">
        <v>7.0000000000000007E-2</v>
      </c>
      <c r="H147" s="12"/>
      <c r="I147" s="38"/>
      <c r="J147" s="2">
        <v>0.21</v>
      </c>
      <c r="K147" s="39"/>
      <c r="L147" s="8"/>
      <c r="M147" s="9"/>
      <c r="N147" s="10"/>
      <c r="O147" s="11"/>
      <c r="P147" s="12"/>
      <c r="Q147" s="13"/>
      <c r="R147" s="14">
        <f>G148+J148</f>
        <v>0.84907969999999988</v>
      </c>
      <c r="S147" s="347">
        <f>R147+R148</f>
        <v>5.8600461720500014</v>
      </c>
      <c r="T147" s="349">
        <f>E147*S147</f>
        <v>2178.4077039516956</v>
      </c>
      <c r="V147" s="166">
        <f>S147*$V$10</f>
        <v>7.7462376105583886</v>
      </c>
      <c r="W147" s="166">
        <f>V147*E147</f>
        <v>2879.5786231113652</v>
      </c>
    </row>
    <row r="148" spans="1:23" ht="12.75" customHeight="1">
      <c r="A148" s="176"/>
      <c r="B148" s="106"/>
      <c r="C148" s="280"/>
      <c r="E148" s="211"/>
      <c r="G148" s="2">
        <f>G147*$J$34/1000</f>
        <v>0.1506827</v>
      </c>
      <c r="I148" s="6"/>
      <c r="J148" s="2">
        <f>J147*$Q$34/1000</f>
        <v>0.69839699999999993</v>
      </c>
      <c r="K148" s="7"/>
      <c r="L148" s="215" t="s">
        <v>40</v>
      </c>
      <c r="M148" s="16" t="s">
        <v>30</v>
      </c>
      <c r="N148" s="17">
        <v>1.1000000000000001</v>
      </c>
      <c r="O148" s="17">
        <f>E147*N148</f>
        <v>408.91290000000009</v>
      </c>
      <c r="P148" s="18">
        <v>4</v>
      </c>
      <c r="Q148" s="19">
        <f>N148*P148*$N$32</f>
        <v>5.0022126000000018</v>
      </c>
      <c r="R148" s="347">
        <f>SUM(Q148:Q149)</f>
        <v>5.0109664720500016</v>
      </c>
      <c r="S148" s="348"/>
      <c r="T148" s="350"/>
      <c r="V148" s="167"/>
      <c r="W148" s="167"/>
    </row>
    <row r="149" spans="1:23" ht="12.75" customHeight="1">
      <c r="A149" s="176"/>
      <c r="B149" s="213"/>
      <c r="C149" s="280"/>
      <c r="E149" s="211"/>
      <c r="I149" s="6"/>
      <c r="K149" s="7"/>
      <c r="L149" s="24" t="s">
        <v>33</v>
      </c>
      <c r="M149" s="25" t="s">
        <v>30</v>
      </c>
      <c r="N149" s="26">
        <v>0.05</v>
      </c>
      <c r="O149" s="26">
        <f>E147*N149</f>
        <v>18.586950000000002</v>
      </c>
      <c r="P149" s="27">
        <v>0.154</v>
      </c>
      <c r="Q149" s="97">
        <f>N149*P149*$N$32</f>
        <v>8.7538720500000018E-3</v>
      </c>
      <c r="R149" s="348"/>
      <c r="S149" s="348"/>
      <c r="T149" s="350"/>
      <c r="V149" s="167"/>
      <c r="W149" s="167"/>
    </row>
    <row r="150" spans="1:23" ht="12" customHeight="1">
      <c r="A150" s="177"/>
      <c r="B150" s="107"/>
      <c r="C150" s="108"/>
      <c r="D150" s="109"/>
      <c r="E150" s="28"/>
      <c r="F150" s="29"/>
      <c r="G150" s="30"/>
      <c r="H150" s="29"/>
      <c r="I150" s="31"/>
      <c r="J150" s="30"/>
      <c r="K150" s="32"/>
      <c r="L150" s="41"/>
      <c r="M150" s="42"/>
      <c r="N150" s="43"/>
      <c r="O150" s="44"/>
      <c r="P150" s="29"/>
      <c r="Q150" s="45"/>
      <c r="R150" s="28"/>
      <c r="S150" s="28"/>
      <c r="T150" s="46"/>
      <c r="V150" s="28"/>
      <c r="W150" s="178"/>
    </row>
    <row r="151" spans="1:23" ht="12.75" customHeight="1">
      <c r="A151" s="175">
        <f>A147+1</f>
        <v>24</v>
      </c>
      <c r="B151" s="374" t="s">
        <v>52</v>
      </c>
      <c r="C151" s="279" t="s">
        <v>86</v>
      </c>
      <c r="D151" s="105" t="s">
        <v>41</v>
      </c>
      <c r="E151" s="210">
        <v>662.42</v>
      </c>
      <c r="F151" s="12"/>
      <c r="G151" s="2">
        <f>40.1/100</f>
        <v>0.40100000000000002</v>
      </c>
      <c r="H151" s="12"/>
      <c r="I151" s="38"/>
      <c r="J151" s="2">
        <f>0.71/100</f>
        <v>7.0999999999999995E-3</v>
      </c>
      <c r="K151" s="39"/>
      <c r="L151" s="8"/>
      <c r="M151" s="9"/>
      <c r="N151" s="10"/>
      <c r="O151" s="10"/>
      <c r="P151" s="12"/>
      <c r="Q151" s="13"/>
      <c r="R151" s="14">
        <f>G152+J152</f>
        <v>0.88680908000000003</v>
      </c>
      <c r="S151" s="347">
        <f>R151+R152</f>
        <v>6.1619901478490009</v>
      </c>
      <c r="T151" s="349">
        <f>E151*S151</f>
        <v>4081.8255137381348</v>
      </c>
      <c r="V151" s="166">
        <f>S151*$V$10</f>
        <v>8.1453692407444223</v>
      </c>
      <c r="W151" s="166">
        <f>V151*E151</f>
        <v>5395.6554924539196</v>
      </c>
    </row>
    <row r="152" spans="1:23" ht="21" customHeight="1">
      <c r="A152" s="176"/>
      <c r="B152" s="385"/>
      <c r="C152" s="386"/>
      <c r="E152" s="211"/>
      <c r="G152" s="2">
        <f>G151*$J$34/1000</f>
        <v>0.86319661000000003</v>
      </c>
      <c r="I152" s="6"/>
      <c r="J152" s="2">
        <f>J151*$Q$34/1000</f>
        <v>2.361247E-2</v>
      </c>
      <c r="K152" s="7"/>
      <c r="L152" s="215" t="s">
        <v>53</v>
      </c>
      <c r="M152" s="102" t="s">
        <v>41</v>
      </c>
      <c r="N152" s="103">
        <v>1</v>
      </c>
      <c r="O152" s="113">
        <f>E151*N152</f>
        <v>662.42</v>
      </c>
      <c r="P152" s="18">
        <v>2.5</v>
      </c>
      <c r="Q152" s="19">
        <f>N152*P152*$N$32</f>
        <v>2.8421662500000004</v>
      </c>
      <c r="R152" s="347">
        <f>SUM(Q152:Q154)</f>
        <v>5.275181067849001</v>
      </c>
      <c r="S152" s="387"/>
      <c r="T152" s="388"/>
      <c r="V152" s="168"/>
      <c r="W152" s="168"/>
    </row>
    <row r="153" spans="1:23" ht="12.5" hidden="1" customHeight="1">
      <c r="A153" s="176"/>
      <c r="B153" s="214"/>
      <c r="C153" s="386"/>
      <c r="E153" s="211"/>
      <c r="I153" s="6"/>
      <c r="K153" s="7"/>
      <c r="L153" s="24" t="s">
        <v>50</v>
      </c>
      <c r="M153" s="25" t="s">
        <v>30</v>
      </c>
      <c r="N153" s="26">
        <f>5.1/100</f>
        <v>5.0999999999999997E-2</v>
      </c>
      <c r="O153" s="111">
        <f>E151*N153</f>
        <v>33.783419999999992</v>
      </c>
      <c r="P153" s="27">
        <v>29.806000000000001</v>
      </c>
      <c r="Q153" s="97">
        <f>N153*P153*$N$32</f>
        <v>1.7281575878490003</v>
      </c>
      <c r="R153" s="348"/>
      <c r="S153" s="387"/>
      <c r="T153" s="388"/>
      <c r="V153" s="168"/>
      <c r="W153" s="168"/>
    </row>
    <row r="154" spans="1:23" ht="12.5" hidden="1" customHeight="1">
      <c r="A154" s="176"/>
      <c r="B154" s="213"/>
      <c r="C154" s="386"/>
      <c r="E154" s="211"/>
      <c r="I154" s="6"/>
      <c r="K154" s="7"/>
      <c r="L154" s="24" t="s">
        <v>51</v>
      </c>
      <c r="M154" s="25" t="s">
        <v>30</v>
      </c>
      <c r="N154" s="26">
        <v>0.02</v>
      </c>
      <c r="O154" s="111">
        <f>E151*N154</f>
        <v>13.2484</v>
      </c>
      <c r="P154" s="27">
        <v>31</v>
      </c>
      <c r="Q154" s="97">
        <f>N154*P154*$N$32</f>
        <v>0.70485723000000011</v>
      </c>
      <c r="R154" s="348"/>
      <c r="S154" s="387"/>
      <c r="T154" s="388"/>
      <c r="V154" s="168"/>
      <c r="W154" s="168"/>
    </row>
    <row r="155" spans="1:23" ht="19.5" hidden="1" customHeight="1">
      <c r="A155" s="177"/>
      <c r="B155" s="107"/>
      <c r="C155" s="108"/>
      <c r="D155" s="109"/>
      <c r="E155" s="28"/>
      <c r="F155" s="29"/>
      <c r="G155" s="30"/>
      <c r="H155" s="29"/>
      <c r="I155" s="31"/>
      <c r="J155" s="30"/>
      <c r="K155" s="32"/>
      <c r="L155" s="41"/>
      <c r="M155" s="42"/>
      <c r="N155" s="43"/>
      <c r="O155" s="43"/>
      <c r="P155" s="29"/>
      <c r="Q155" s="45"/>
      <c r="R155" s="28"/>
      <c r="S155" s="28"/>
      <c r="T155" s="46"/>
      <c r="V155" s="28"/>
      <c r="W155" s="178"/>
    </row>
    <row r="156" spans="1:23" ht="12.75" customHeight="1">
      <c r="A156" s="175">
        <f>A151+1</f>
        <v>25</v>
      </c>
      <c r="B156" s="374" t="s">
        <v>48</v>
      </c>
      <c r="C156" s="279" t="s">
        <v>87</v>
      </c>
      <c r="D156" s="105" t="s">
        <v>41</v>
      </c>
      <c r="E156" s="210">
        <v>662.42</v>
      </c>
      <c r="F156" s="12"/>
      <c r="G156" s="2">
        <f>40.1/100</f>
        <v>0.40100000000000002</v>
      </c>
      <c r="H156" s="12"/>
      <c r="I156" s="38"/>
      <c r="J156" s="2">
        <f>0.71/100</f>
        <v>7.0999999999999995E-3</v>
      </c>
      <c r="K156" s="39"/>
      <c r="L156" s="8"/>
      <c r="M156" s="9"/>
      <c r="N156" s="10"/>
      <c r="O156" s="10"/>
      <c r="P156" s="12"/>
      <c r="Q156" s="13"/>
      <c r="R156" s="14">
        <f>G157+J157</f>
        <v>0.88680908000000003</v>
      </c>
      <c r="S156" s="347">
        <f>R156+R157</f>
        <v>7.9094085279410029</v>
      </c>
      <c r="T156" s="349">
        <f>E156*S156</f>
        <v>5239.3503970786787</v>
      </c>
      <c r="V156" s="166">
        <f>S156*$V$10</f>
        <v>10.455234654742425</v>
      </c>
      <c r="W156" s="166">
        <f>V156*E156</f>
        <v>6925.756539994477</v>
      </c>
    </row>
    <row r="157" spans="1:23" ht="13.5" customHeight="1">
      <c r="A157" s="176"/>
      <c r="B157" s="385"/>
      <c r="C157" s="386"/>
      <c r="E157" s="116"/>
      <c r="G157" s="2">
        <f>G156*$J$34/1000</f>
        <v>0.86319661000000003</v>
      </c>
      <c r="I157" s="6"/>
      <c r="J157" s="2">
        <f>J156*$Q$34/1000</f>
        <v>2.361247E-2</v>
      </c>
      <c r="K157" s="7"/>
      <c r="L157" s="215" t="s">
        <v>49</v>
      </c>
      <c r="M157" s="102" t="s">
        <v>41</v>
      </c>
      <c r="N157" s="103">
        <v>1</v>
      </c>
      <c r="O157" s="113">
        <f>E156*N157</f>
        <v>662.42</v>
      </c>
      <c r="P157" s="18">
        <v>4.4000000000000004</v>
      </c>
      <c r="Q157" s="19">
        <f>N157*P157*$N$32</f>
        <v>5.0022126000000018</v>
      </c>
      <c r="R157" s="347">
        <f>SUM(Q157:Q159)</f>
        <v>7.022599447941003</v>
      </c>
      <c r="S157" s="387"/>
      <c r="T157" s="388"/>
      <c r="V157" s="168"/>
      <c r="W157" s="168"/>
    </row>
    <row r="158" spans="1:23" ht="12.5" hidden="1" customHeight="1">
      <c r="A158" s="176"/>
      <c r="B158" s="214"/>
      <c r="C158" s="386"/>
      <c r="E158" s="211"/>
      <c r="I158" s="6"/>
      <c r="K158" s="7"/>
      <c r="L158" s="24" t="s">
        <v>50</v>
      </c>
      <c r="M158" s="25" t="s">
        <v>30</v>
      </c>
      <c r="N158" s="26">
        <f>5.9/100</f>
        <v>5.9000000000000004E-2</v>
      </c>
      <c r="O158" s="111">
        <f>E156*N158</f>
        <v>39.08278</v>
      </c>
      <c r="P158" s="27">
        <v>29.806000000000001</v>
      </c>
      <c r="Q158" s="97">
        <f>N158*P158*$N$32</f>
        <v>1.9992411310410005</v>
      </c>
      <c r="R158" s="348"/>
      <c r="S158" s="387"/>
      <c r="T158" s="388"/>
      <c r="V158" s="168"/>
      <c r="W158" s="168"/>
    </row>
    <row r="159" spans="1:23" ht="12.5" hidden="1" customHeight="1">
      <c r="A159" s="176"/>
      <c r="B159" s="213"/>
      <c r="C159" s="386"/>
      <c r="E159" s="211"/>
      <c r="I159" s="6"/>
      <c r="K159" s="7"/>
      <c r="L159" s="24" t="s">
        <v>51</v>
      </c>
      <c r="M159" s="25" t="s">
        <v>30</v>
      </c>
      <c r="N159" s="26">
        <f>0.06/100</f>
        <v>5.9999999999999995E-4</v>
      </c>
      <c r="O159" s="111">
        <f>E156*N159</f>
        <v>0.39745199999999992</v>
      </c>
      <c r="P159" s="27">
        <v>31</v>
      </c>
      <c r="Q159" s="97">
        <f>N159*P159*$N$32</f>
        <v>2.1145716900000004E-2</v>
      </c>
      <c r="R159" s="348"/>
      <c r="S159" s="387"/>
      <c r="T159" s="388"/>
      <c r="V159" s="168"/>
      <c r="W159" s="168"/>
    </row>
    <row r="160" spans="1:23" ht="19.5" hidden="1" customHeight="1">
      <c r="A160" s="177"/>
      <c r="B160" s="107"/>
      <c r="C160" s="108"/>
      <c r="D160" s="109"/>
      <c r="E160" s="28"/>
      <c r="F160" s="29"/>
      <c r="G160" s="30"/>
      <c r="H160" s="29"/>
      <c r="I160" s="31"/>
      <c r="J160" s="30"/>
      <c r="K160" s="32"/>
      <c r="L160" s="41"/>
      <c r="M160" s="42"/>
      <c r="N160" s="43"/>
      <c r="O160" s="43"/>
      <c r="P160" s="29"/>
      <c r="Q160" s="45"/>
      <c r="R160" s="28"/>
      <c r="S160" s="28"/>
      <c r="T160" s="46"/>
      <c r="V160" s="28"/>
      <c r="W160" s="178"/>
    </row>
    <row r="161" spans="1:25" ht="12.75" customHeight="1">
      <c r="A161" s="175">
        <f>A156+1</f>
        <v>26</v>
      </c>
      <c r="B161" s="374" t="s">
        <v>47</v>
      </c>
      <c r="C161" s="279" t="s">
        <v>88</v>
      </c>
      <c r="D161" s="105" t="s">
        <v>98</v>
      </c>
      <c r="E161" s="110">
        <f>1324.84/100</f>
        <v>13.248399999999998</v>
      </c>
      <c r="F161" s="12"/>
      <c r="G161" s="2">
        <v>8.23</v>
      </c>
      <c r="H161" s="12"/>
      <c r="I161" s="38"/>
      <c r="J161" s="2"/>
      <c r="K161" s="39"/>
      <c r="L161" s="8"/>
      <c r="M161" s="9"/>
      <c r="N161" s="10"/>
      <c r="O161" s="11"/>
      <c r="P161" s="12"/>
      <c r="Q161" s="13"/>
      <c r="R161" s="14">
        <f>G162+J162</f>
        <v>17.715980300000002</v>
      </c>
      <c r="S161" s="347">
        <f>R161+R162</f>
        <v>252.79723517000005</v>
      </c>
      <c r="T161" s="349">
        <f>E161*S161</f>
        <v>3349.1588904262285</v>
      </c>
      <c r="V161" s="166">
        <f>S161*$V$10</f>
        <v>334.16587402655017</v>
      </c>
      <c r="W161" s="166">
        <f>V161*E161</f>
        <v>4427.1631654533467</v>
      </c>
    </row>
    <row r="162" spans="1:25" ht="12.75" customHeight="1">
      <c r="A162" s="176"/>
      <c r="B162" s="375"/>
      <c r="C162" s="280"/>
      <c r="E162" s="211"/>
      <c r="G162" s="2">
        <f>G161*$J$34/1000</f>
        <v>17.715980300000002</v>
      </c>
      <c r="I162" s="6"/>
      <c r="J162" s="2">
        <f>J161*$Q$34/1000</f>
        <v>0</v>
      </c>
      <c r="K162" s="7"/>
      <c r="L162" s="383" t="s">
        <v>117</v>
      </c>
      <c r="M162" s="16" t="s">
        <v>29</v>
      </c>
      <c r="N162" s="17">
        <v>7.14</v>
      </c>
      <c r="O162" s="17">
        <f>E161*N162</f>
        <v>94.593575999999985</v>
      </c>
      <c r="P162" s="18">
        <v>27</v>
      </c>
      <c r="Q162" s="19">
        <f>N162*P162*$N$32</f>
        <v>219.16512387000003</v>
      </c>
      <c r="R162" s="211">
        <f>SUM(Q162:Q165)</f>
        <v>235.08125487000004</v>
      </c>
      <c r="S162" s="348"/>
      <c r="T162" s="350"/>
      <c r="V162" s="167"/>
      <c r="W162" s="167"/>
    </row>
    <row r="163" spans="1:25" ht="12.75" customHeight="1">
      <c r="A163" s="176"/>
      <c r="B163" s="375"/>
      <c r="C163" s="280"/>
      <c r="E163" s="211"/>
      <c r="I163" s="6"/>
      <c r="K163" s="7"/>
      <c r="L163" s="384"/>
      <c r="M163" s="91"/>
      <c r="N163" s="92"/>
      <c r="O163" s="93"/>
      <c r="P163" s="94"/>
      <c r="Q163" s="95"/>
      <c r="R163" s="211"/>
      <c r="S163" s="211"/>
      <c r="T163" s="37"/>
      <c r="V163" s="211"/>
      <c r="W163" s="167"/>
    </row>
    <row r="164" spans="1:25" ht="12.75" customHeight="1">
      <c r="A164" s="176"/>
      <c r="B164" s="214"/>
      <c r="C164" s="280"/>
      <c r="E164" s="211"/>
      <c r="I164" s="6"/>
      <c r="K164" s="7"/>
      <c r="L164" s="24" t="s">
        <v>35</v>
      </c>
      <c r="M164" s="25" t="s">
        <v>29</v>
      </c>
      <c r="N164" s="26">
        <v>0.06</v>
      </c>
      <c r="O164" s="111">
        <f>E161*N164</f>
        <v>0.79490399999999983</v>
      </c>
      <c r="P164" s="27">
        <v>200</v>
      </c>
      <c r="Q164" s="97">
        <f>N164*P164*$N$32</f>
        <v>13.642398000000004</v>
      </c>
      <c r="R164" s="211"/>
      <c r="S164" s="211"/>
      <c r="T164" s="37"/>
      <c r="V164" s="211"/>
      <c r="W164" s="167"/>
    </row>
    <row r="165" spans="1:25" ht="12.75" customHeight="1">
      <c r="A165" s="176"/>
      <c r="B165" s="213"/>
      <c r="C165" s="280"/>
      <c r="E165" s="211"/>
      <c r="I165" s="6"/>
      <c r="K165" s="7"/>
      <c r="L165" s="24" t="s">
        <v>40</v>
      </c>
      <c r="M165" s="25" t="s">
        <v>30</v>
      </c>
      <c r="N165" s="26">
        <v>0.5</v>
      </c>
      <c r="O165" s="111">
        <f>E161*N165</f>
        <v>6.6241999999999992</v>
      </c>
      <c r="P165" s="27">
        <v>4</v>
      </c>
      <c r="Q165" s="97">
        <f>N165*P165*$N$32</f>
        <v>2.2737330000000004</v>
      </c>
      <c r="R165" s="211"/>
      <c r="S165" s="211"/>
      <c r="T165" s="37"/>
      <c r="V165" s="211"/>
      <c r="W165" s="167"/>
    </row>
    <row r="166" spans="1:25" ht="18" customHeight="1">
      <c r="A166" s="177"/>
      <c r="B166" s="112"/>
      <c r="C166" s="382"/>
      <c r="D166" s="109"/>
      <c r="E166" s="28"/>
      <c r="F166" s="29"/>
      <c r="G166" s="30"/>
      <c r="H166" s="29"/>
      <c r="I166" s="31"/>
      <c r="J166" s="30"/>
      <c r="K166" s="32"/>
      <c r="L166" s="41"/>
      <c r="M166" s="42"/>
      <c r="N166" s="43"/>
      <c r="O166" s="44"/>
      <c r="P166" s="29"/>
      <c r="Q166" s="45"/>
      <c r="R166" s="28"/>
      <c r="S166" s="28"/>
      <c r="T166" s="46"/>
      <c r="V166" s="28"/>
      <c r="W166" s="178"/>
    </row>
    <row r="167" spans="1:25" ht="12">
      <c r="A167" s="179"/>
      <c r="B167" s="65"/>
      <c r="C167" s="98" t="s">
        <v>82</v>
      </c>
      <c r="D167" s="67"/>
      <c r="E167" s="99"/>
      <c r="F167" s="69"/>
      <c r="G167" s="70"/>
      <c r="H167" s="69"/>
      <c r="I167" s="100"/>
      <c r="J167" s="70"/>
      <c r="K167" s="101"/>
      <c r="L167" s="71"/>
      <c r="M167" s="72"/>
      <c r="N167" s="73"/>
      <c r="O167" s="73"/>
      <c r="P167" s="69"/>
      <c r="Q167" s="70"/>
      <c r="R167" s="74"/>
      <c r="S167" s="74"/>
      <c r="T167" s="75">
        <f>SUM(T147:T166)</f>
        <v>14848.742505194738</v>
      </c>
      <c r="V167" s="74"/>
      <c r="W167" s="180">
        <f>SUM(W147:W166)</f>
        <v>19628.153821013111</v>
      </c>
    </row>
    <row r="168" spans="1:25" ht="12">
      <c r="A168" s="181"/>
      <c r="B168" s="65"/>
      <c r="C168" s="66"/>
      <c r="D168" s="67"/>
      <c r="E168" s="68"/>
      <c r="F168" s="69"/>
      <c r="G168" s="70"/>
      <c r="H168" s="69"/>
      <c r="I168" s="69"/>
      <c r="J168" s="70"/>
      <c r="K168" s="69"/>
      <c r="L168" s="71"/>
      <c r="M168" s="72"/>
      <c r="N168" s="73"/>
      <c r="O168" s="73"/>
      <c r="P168" s="69"/>
      <c r="Q168" s="70"/>
      <c r="R168" s="74"/>
      <c r="S168" s="74"/>
      <c r="T168" s="75"/>
      <c r="V168" s="74"/>
      <c r="W168" s="180"/>
    </row>
    <row r="169" spans="1:25" ht="11.25" customHeight="1">
      <c r="A169" s="181"/>
      <c r="B169" s="65"/>
      <c r="C169" s="66" t="s">
        <v>83</v>
      </c>
      <c r="D169" s="67"/>
      <c r="E169" s="68"/>
      <c r="F169" s="69"/>
      <c r="G169" s="70"/>
      <c r="H169" s="69"/>
      <c r="I169" s="69"/>
      <c r="J169" s="70"/>
      <c r="K169" s="69"/>
      <c r="L169" s="71"/>
      <c r="M169" s="72"/>
      <c r="N169" s="73"/>
      <c r="O169" s="74"/>
      <c r="P169" s="69"/>
      <c r="Q169" s="70"/>
      <c r="R169" s="74"/>
      <c r="S169" s="74"/>
      <c r="T169" s="75">
        <f>T125+T102+T145+T167</f>
        <v>78666.212283616696</v>
      </c>
      <c r="V169" s="74"/>
      <c r="W169" s="180">
        <f>W125+W102+W145+W167</f>
        <v>103986.75272866475</v>
      </c>
      <c r="X169" s="4">
        <f>W169/$W$185*100</f>
        <v>100</v>
      </c>
      <c r="Y169" s="15" t="s">
        <v>75</v>
      </c>
    </row>
    <row r="170" spans="1:25" hidden="1">
      <c r="A170" s="182"/>
      <c r="C170" s="87" t="s">
        <v>26</v>
      </c>
      <c r="D170" s="88">
        <v>0.13300000000000001</v>
      </c>
      <c r="E170" s="89"/>
      <c r="T170" s="90">
        <f>D170*T169</f>
        <v>10462.606233721021</v>
      </c>
      <c r="W170" s="183">
        <f>G170*W169</f>
        <v>0</v>
      </c>
    </row>
    <row r="171" spans="1:25" hidden="1">
      <c r="A171" s="182"/>
      <c r="C171" s="87" t="s">
        <v>81</v>
      </c>
      <c r="E171" s="89"/>
      <c r="T171" s="90">
        <f>T169+T170</f>
        <v>89128.818517337713</v>
      </c>
      <c r="W171" s="183">
        <f>W169+W170</f>
        <v>103986.75272866475</v>
      </c>
    </row>
    <row r="172" spans="1:25" hidden="1">
      <c r="A172" s="182"/>
      <c r="C172" s="87" t="s">
        <v>27</v>
      </c>
      <c r="D172" s="88">
        <v>0.11</v>
      </c>
      <c r="E172" s="89"/>
      <c r="T172" s="90">
        <f>D172*T171</f>
        <v>9804.1700369071477</v>
      </c>
      <c r="W172" s="183">
        <f>G172*W171</f>
        <v>0</v>
      </c>
    </row>
    <row r="173" spans="1:25" hidden="1">
      <c r="A173" s="182"/>
      <c r="C173" s="87" t="s">
        <v>81</v>
      </c>
      <c r="E173" s="89"/>
      <c r="T173" s="90">
        <f>T171+T172</f>
        <v>98932.988554244861</v>
      </c>
      <c r="W173" s="183">
        <f>W171+W172</f>
        <v>103986.75272866475</v>
      </c>
    </row>
    <row r="174" spans="1:25" ht="14.5" hidden="1" thickTop="1" thickBot="1">
      <c r="A174" s="184"/>
      <c r="B174" s="79"/>
      <c r="C174" s="80" t="s">
        <v>84</v>
      </c>
      <c r="D174" s="79"/>
      <c r="E174" s="81"/>
      <c r="F174" s="82"/>
      <c r="G174" s="83"/>
      <c r="H174" s="82"/>
      <c r="I174" s="82"/>
      <c r="J174" s="83"/>
      <c r="K174" s="82"/>
      <c r="L174" s="84"/>
      <c r="M174" s="85"/>
      <c r="N174" s="82"/>
      <c r="O174" s="83"/>
      <c r="P174" s="82"/>
      <c r="Q174" s="83"/>
      <c r="R174" s="83"/>
      <c r="S174" s="83"/>
      <c r="T174" s="86">
        <f>T173</f>
        <v>98932.988554244861</v>
      </c>
      <c r="V174" s="83"/>
      <c r="W174" s="185">
        <f>W173</f>
        <v>103986.75272866475</v>
      </c>
    </row>
    <row r="175" spans="1:25" hidden="1">
      <c r="A175" s="182"/>
      <c r="W175" s="183"/>
    </row>
    <row r="176" spans="1:25" s="1" customFormat="1" ht="12.5" hidden="1">
      <c r="A176" s="314" t="s">
        <v>31</v>
      </c>
      <c r="B176" s="315"/>
      <c r="C176" s="315"/>
      <c r="D176" s="316"/>
      <c r="E176" s="316"/>
      <c r="F176" s="316"/>
      <c r="G176" s="316"/>
      <c r="H176" s="316"/>
      <c r="I176" s="316"/>
      <c r="J176" s="316"/>
      <c r="K176" s="316"/>
      <c r="L176" s="316"/>
      <c r="M176" s="316"/>
      <c r="N176" s="316"/>
      <c r="O176" s="316"/>
      <c r="P176" s="316"/>
      <c r="Q176" s="316"/>
      <c r="R176" s="316"/>
      <c r="S176" s="316"/>
      <c r="T176" s="47"/>
      <c r="W176" s="198"/>
    </row>
    <row r="177" spans="1:23" s="48" customFormat="1" ht="15" hidden="1">
      <c r="A177" s="186"/>
      <c r="E177" s="49" t="s">
        <v>28</v>
      </c>
      <c r="F177" s="49"/>
      <c r="G177" s="50"/>
      <c r="H177" s="50"/>
      <c r="I177" s="50"/>
      <c r="J177" s="50"/>
      <c r="K177" s="50"/>
      <c r="L177" s="50"/>
      <c r="M177" s="51" t="s">
        <v>74</v>
      </c>
      <c r="N177" s="52"/>
      <c r="O177" s="52"/>
      <c r="W177" s="187"/>
    </row>
    <row r="178" spans="1:23" s="1" customFormat="1" ht="12.5" hidden="1">
      <c r="A178" s="188"/>
      <c r="W178" s="189"/>
    </row>
    <row r="179" spans="1:23" s="1" customFormat="1" ht="12.5" hidden="1">
      <c r="A179" s="188"/>
      <c r="C179" s="216"/>
      <c r="D179" s="216"/>
      <c r="E179" s="53" t="s">
        <v>34</v>
      </c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W179" s="189"/>
    </row>
    <row r="180" spans="1:23" s="1" customFormat="1" ht="12.5" hidden="1">
      <c r="A180" s="188"/>
      <c r="E180" s="305" t="s">
        <v>0</v>
      </c>
      <c r="F180" s="305"/>
      <c r="G180" s="305"/>
      <c r="H180" s="305"/>
      <c r="I180" s="305"/>
      <c r="J180" s="305"/>
      <c r="K180" s="305"/>
      <c r="L180" s="305"/>
      <c r="M180" s="305"/>
      <c r="N180" s="305"/>
      <c r="O180" s="299"/>
      <c r="P180" s="299"/>
      <c r="Q180" s="299"/>
      <c r="R180" s="299"/>
      <c r="W180" s="189"/>
    </row>
    <row r="181" spans="1:23" ht="11.5">
      <c r="A181" s="192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V181" s="15"/>
      <c r="W181" s="193"/>
    </row>
    <row r="182" spans="1:23" ht="9.75" customHeight="1" thickBot="1">
      <c r="A182" s="192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V182" s="15"/>
      <c r="W182" s="193"/>
    </row>
    <row r="183" spans="1:23" ht="14" hidden="1" thickBot="1">
      <c r="A183" s="182"/>
      <c r="W183" s="183"/>
    </row>
    <row r="184" spans="1:23" ht="14" hidden="1" thickBot="1">
      <c r="A184" s="182"/>
      <c r="W184" s="183"/>
    </row>
    <row r="185" spans="1:23" ht="14.5" thickTop="1" thickBot="1">
      <c r="A185" s="184"/>
      <c r="B185" s="79"/>
      <c r="C185" s="80" t="s">
        <v>81</v>
      </c>
      <c r="D185" s="79"/>
      <c r="E185" s="81"/>
      <c r="F185" s="82"/>
      <c r="G185" s="83"/>
      <c r="H185" s="82"/>
      <c r="I185" s="82"/>
      <c r="J185" s="83"/>
      <c r="K185" s="82"/>
      <c r="L185" s="84"/>
      <c r="M185" s="85"/>
      <c r="N185" s="82"/>
      <c r="O185" s="83"/>
      <c r="P185" s="82"/>
      <c r="Q185" s="83"/>
      <c r="R185" s="83"/>
      <c r="S185" s="83"/>
      <c r="T185" s="86">
        <f>T184</f>
        <v>0</v>
      </c>
      <c r="V185" s="83"/>
      <c r="W185" s="185">
        <f>W169</f>
        <v>103986.75272866475</v>
      </c>
    </row>
    <row r="186" spans="1:23" ht="14.5" thickTop="1" thickBot="1">
      <c r="A186" s="182"/>
      <c r="C186" s="87" t="s">
        <v>115</v>
      </c>
      <c r="D186" s="88">
        <v>0.2</v>
      </c>
      <c r="E186" s="89"/>
      <c r="T186" s="90">
        <f>D186*T185</f>
        <v>0</v>
      </c>
      <c r="W186" s="183">
        <f>D186*W185</f>
        <v>20797.350545732952</v>
      </c>
    </row>
    <row r="187" spans="1:23" ht="14" thickTop="1">
      <c r="A187" s="199"/>
      <c r="B187" s="200"/>
      <c r="C187" s="201" t="s">
        <v>82</v>
      </c>
      <c r="D187" s="200"/>
      <c r="E187" s="202"/>
      <c r="F187" s="203"/>
      <c r="G187" s="204"/>
      <c r="H187" s="203"/>
      <c r="I187" s="203"/>
      <c r="J187" s="204"/>
      <c r="K187" s="203"/>
      <c r="L187" s="205"/>
      <c r="M187" s="206"/>
      <c r="N187" s="203"/>
      <c r="O187" s="204"/>
      <c r="P187" s="203"/>
      <c r="Q187" s="204"/>
      <c r="R187" s="204"/>
      <c r="S187" s="204"/>
      <c r="T187" s="207">
        <f>T186</f>
        <v>0</v>
      </c>
      <c r="U187" s="107"/>
      <c r="V187" s="204"/>
      <c r="W187" s="208">
        <f>W185+W186</f>
        <v>124784.1032743977</v>
      </c>
    </row>
    <row r="193" spans="3:23" ht="14.5">
      <c r="C193" s="409" t="s">
        <v>130</v>
      </c>
      <c r="D193" s="410"/>
      <c r="E193" s="411"/>
      <c r="F193" s="412"/>
      <c r="G193" s="413"/>
      <c r="H193" s="412"/>
      <c r="I193" s="412"/>
      <c r="J193" s="413"/>
      <c r="K193" s="412"/>
      <c r="L193" s="414"/>
      <c r="M193" s="415"/>
      <c r="N193" s="416"/>
      <c r="O193" s="411"/>
      <c r="P193" s="412"/>
      <c r="Q193" s="413"/>
      <c r="R193" s="411"/>
      <c r="S193" s="411"/>
      <c r="T193" s="417"/>
      <c r="U193" s="418"/>
      <c r="V193" s="419" t="s">
        <v>131</v>
      </c>
      <c r="W193" s="419"/>
    </row>
  </sheetData>
  <mergeCells count="181">
    <mergeCell ref="T13:T17"/>
    <mergeCell ref="L14:L17"/>
    <mergeCell ref="M14:M17"/>
    <mergeCell ref="N14:N17"/>
    <mergeCell ref="O14:O17"/>
    <mergeCell ref="V193:W193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A13:A17"/>
    <mergeCell ref="B13:B17"/>
    <mergeCell ref="C13:C17"/>
    <mergeCell ref="D13:D17"/>
    <mergeCell ref="E13:E17"/>
    <mergeCell ref="P14:P17"/>
    <mergeCell ref="Q14:Q17"/>
    <mergeCell ref="A3:E3"/>
    <mergeCell ref="F13:H17"/>
    <mergeCell ref="I13:K17"/>
    <mergeCell ref="L13:Q13"/>
    <mergeCell ref="R13:R17"/>
    <mergeCell ref="S13:S17"/>
    <mergeCell ref="T47:T48"/>
    <mergeCell ref="L48:L49"/>
    <mergeCell ref="T127:T129"/>
    <mergeCell ref="R128:R129"/>
    <mergeCell ref="C131:C133"/>
    <mergeCell ref="S131:S133"/>
    <mergeCell ref="T131:T133"/>
    <mergeCell ref="R132:R133"/>
    <mergeCell ref="B151:B152"/>
    <mergeCell ref="C151:C154"/>
    <mergeCell ref="S151:S154"/>
    <mergeCell ref="T151:T154"/>
    <mergeCell ref="R152:R154"/>
    <mergeCell ref="B161:B163"/>
    <mergeCell ref="C161:C166"/>
    <mergeCell ref="S161:S162"/>
    <mergeCell ref="C81:C83"/>
    <mergeCell ref="S81:S82"/>
    <mergeCell ref="A146:T146"/>
    <mergeCell ref="C147:C149"/>
    <mergeCell ref="S147:S149"/>
    <mergeCell ref="T147:T149"/>
    <mergeCell ref="R148:R149"/>
    <mergeCell ref="T84:T85"/>
    <mergeCell ref="L85:L86"/>
    <mergeCell ref="A126:T126"/>
    <mergeCell ref="C135:C137"/>
    <mergeCell ref="S135:S137"/>
    <mergeCell ref="T135:T137"/>
    <mergeCell ref="R136:R137"/>
    <mergeCell ref="B156:B157"/>
    <mergeCell ref="C156:C159"/>
    <mergeCell ref="S156:S159"/>
    <mergeCell ref="T156:T159"/>
    <mergeCell ref="R157:R159"/>
    <mergeCell ref="T161:T162"/>
    <mergeCell ref="L162:L163"/>
    <mergeCell ref="R72:R74"/>
    <mergeCell ref="T81:T82"/>
    <mergeCell ref="L82:L83"/>
    <mergeCell ref="C96:C98"/>
    <mergeCell ref="C84:C86"/>
    <mergeCell ref="S84:S85"/>
    <mergeCell ref="C142:C144"/>
    <mergeCell ref="S142:S143"/>
    <mergeCell ref="T142:T143"/>
    <mergeCell ref="L143:L144"/>
    <mergeCell ref="S121:S122"/>
    <mergeCell ref="T121:T122"/>
    <mergeCell ref="L122:L123"/>
    <mergeCell ref="C139:C141"/>
    <mergeCell ref="S139:S140"/>
    <mergeCell ref="T139:T140"/>
    <mergeCell ref="L140:L141"/>
    <mergeCell ref="C127:C129"/>
    <mergeCell ref="S127:S129"/>
    <mergeCell ref="B64:B65"/>
    <mergeCell ref="C64:C67"/>
    <mergeCell ref="S64:S67"/>
    <mergeCell ref="T64:T67"/>
    <mergeCell ref="R65:R67"/>
    <mergeCell ref="B71:B72"/>
    <mergeCell ref="C78:C80"/>
    <mergeCell ref="S47:S48"/>
    <mergeCell ref="B121:B123"/>
    <mergeCell ref="B57:B58"/>
    <mergeCell ref="S96:S97"/>
    <mergeCell ref="T96:T97"/>
    <mergeCell ref="L97:L98"/>
    <mergeCell ref="C99:C101"/>
    <mergeCell ref="S99:S100"/>
    <mergeCell ref="T99:T100"/>
    <mergeCell ref="L100:L101"/>
    <mergeCell ref="C90:C92"/>
    <mergeCell ref="S90:S91"/>
    <mergeCell ref="T90:T91"/>
    <mergeCell ref="L91:L92"/>
    <mergeCell ref="C93:C95"/>
    <mergeCell ref="S93:S94"/>
    <mergeCell ref="T93:T94"/>
    <mergeCell ref="R51:R53"/>
    <mergeCell ref="E180:R180"/>
    <mergeCell ref="C44:C46"/>
    <mergeCell ref="S44:S45"/>
    <mergeCell ref="T44:T45"/>
    <mergeCell ref="L45:L46"/>
    <mergeCell ref="C47:C49"/>
    <mergeCell ref="C57:C60"/>
    <mergeCell ref="S57:S60"/>
    <mergeCell ref="T57:T60"/>
    <mergeCell ref="R58:R60"/>
    <mergeCell ref="L94:L95"/>
    <mergeCell ref="S78:S79"/>
    <mergeCell ref="T78:T79"/>
    <mergeCell ref="L79:L80"/>
    <mergeCell ref="C71:C74"/>
    <mergeCell ref="S71:S74"/>
    <mergeCell ref="T71:T74"/>
    <mergeCell ref="A103:T103"/>
    <mergeCell ref="C104:C106"/>
    <mergeCell ref="S104:S106"/>
    <mergeCell ref="T104:T106"/>
    <mergeCell ref="R105:R106"/>
    <mergeCell ref="C121:C124"/>
    <mergeCell ref="D32:F32"/>
    <mergeCell ref="N32:P32"/>
    <mergeCell ref="A176:C176"/>
    <mergeCell ref="D176:S176"/>
    <mergeCell ref="J34:L34"/>
    <mergeCell ref="Q34:S34"/>
    <mergeCell ref="A36:A40"/>
    <mergeCell ref="B36:B40"/>
    <mergeCell ref="C36:C40"/>
    <mergeCell ref="D36:D40"/>
    <mergeCell ref="E36:E40"/>
    <mergeCell ref="P37:P40"/>
    <mergeCell ref="Q37:Q40"/>
    <mergeCell ref="A41:T43"/>
    <mergeCell ref="C87:C89"/>
    <mergeCell ref="S87:S88"/>
    <mergeCell ref="T87:T88"/>
    <mergeCell ref="L88:L89"/>
    <mergeCell ref="F36:H40"/>
    <mergeCell ref="I36:K40"/>
    <mergeCell ref="B50:B51"/>
    <mergeCell ref="C50:C53"/>
    <mergeCell ref="S50:S53"/>
    <mergeCell ref="T50:T53"/>
    <mergeCell ref="W13:W17"/>
    <mergeCell ref="A28:S28"/>
    <mergeCell ref="C108:C119"/>
    <mergeCell ref="S108:S119"/>
    <mergeCell ref="T108:T119"/>
    <mergeCell ref="L109:L110"/>
    <mergeCell ref="R109:R119"/>
    <mergeCell ref="L111:L112"/>
    <mergeCell ref="L113:L114"/>
    <mergeCell ref="L115:L116"/>
    <mergeCell ref="L117:L118"/>
    <mergeCell ref="L36:Q36"/>
    <mergeCell ref="R36:R40"/>
    <mergeCell ref="S36:S40"/>
    <mergeCell ref="T36:T40"/>
    <mergeCell ref="L37:L40"/>
    <mergeCell ref="M37:M40"/>
    <mergeCell ref="N37:N40"/>
    <mergeCell ref="O37:O40"/>
    <mergeCell ref="V13:V17"/>
    <mergeCell ref="E27:R27"/>
    <mergeCell ref="A30:B30"/>
    <mergeCell ref="P30:R30"/>
    <mergeCell ref="E31:G31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2024-06-06T05:54:02Z</cp:lastPrinted>
  <dcterms:created xsi:type="dcterms:W3CDTF">2000-04-17T03:23:27Z</dcterms:created>
  <dcterms:modified xsi:type="dcterms:W3CDTF">2024-06-06T05:54:35Z</dcterms:modified>
</cp:coreProperties>
</file>